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WOS EASTERN EUROPE\"/>
    </mc:Choice>
  </mc:AlternateContent>
  <xr:revisionPtr revIDLastSave="0" documentId="8_{40A3BBED-A3FB-4B68-9F5A-2245D58C473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T15" i="1"/>
  <c r="BF16" i="1"/>
  <c r="BT16" i="1"/>
  <c r="BF17" i="1"/>
  <c r="BT17" i="1"/>
  <c r="BF18" i="1"/>
  <c r="BT18" i="1"/>
  <c r="BF19" i="1"/>
  <c r="BT19" i="1"/>
  <c r="BF20" i="1"/>
  <c r="BT20" i="1"/>
  <c r="BF21" i="1"/>
  <c r="BT21" i="1"/>
  <c r="BT22" i="1"/>
  <c r="BT23" i="1"/>
  <c r="BF24" i="1"/>
  <c r="BT24" i="1"/>
  <c r="BF25" i="1"/>
  <c r="BT25" i="1"/>
  <c r="BF26" i="1"/>
  <c r="BT26" i="1"/>
  <c r="BT27" i="1"/>
  <c r="BF28" i="1"/>
  <c r="BT28" i="1"/>
  <c r="BF29" i="1"/>
  <c r="BT29" i="1"/>
  <c r="BF30" i="1"/>
  <c r="BT30" i="1"/>
  <c r="BF31" i="1"/>
  <c r="BT31" i="1"/>
  <c r="BF32" i="1"/>
  <c r="BT32" i="1"/>
  <c r="BF33" i="1"/>
  <c r="BT33" i="1"/>
  <c r="BF34" i="1"/>
  <c r="BT34" i="1"/>
  <c r="BF35" i="1"/>
  <c r="BT35" i="1"/>
  <c r="BF36" i="1"/>
  <c r="BT36" i="1"/>
  <c r="BF37" i="1"/>
  <c r="BT37" i="1"/>
  <c r="BF38" i="1"/>
  <c r="BT38" i="1"/>
  <c r="BT39" i="1"/>
  <c r="BF40" i="1"/>
  <c r="BT40" i="1"/>
  <c r="BF41" i="1"/>
  <c r="BT41" i="1"/>
  <c r="BF42" i="1"/>
  <c r="BT42" i="1"/>
  <c r="BF43" i="1"/>
  <c r="BT43" i="1"/>
  <c r="BF44" i="1"/>
  <c r="BT44" i="1"/>
  <c r="BF45" i="1"/>
  <c r="BT45" i="1"/>
  <c r="BT46" i="1"/>
  <c r="BT47" i="1"/>
  <c r="BF48" i="1"/>
  <c r="BT48" i="1"/>
</calcChain>
</file>

<file path=xl/sharedStrings.xml><?xml version="1.0" encoding="utf-8"?>
<sst xmlns="http://schemas.openxmlformats.org/spreadsheetml/2006/main" count="2863" uniqueCount="1016">
  <si>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</si>
  <si>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</si>
  <si>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</si>
  <si>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</si>
  <si>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</si>
  <si>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</si>
  <si>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</si>
  <si>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</si>
  <si>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</si>
  <si>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</si>
  <si>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</si>
  <si>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</si>
  <si>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</si>
  <si>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</si>
  <si>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</si>
  <si>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</si>
  <si>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</si>
  <si>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</si>
  <si>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</si>
  <si>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</si>
  <si>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</si>
  <si>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</si>
  <si>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</si>
  <si>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</si>
  <si>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</si>
  <si>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</si>
  <si>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</si>
  <si>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</si>
  <si>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</si>
  <si>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</si>
  <si>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</si>
  <si>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</si>
  <si>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</si>
  <si>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</si>
  <si>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</si>
  <si>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</si>
  <si>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</si>
  <si>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</si>
  <si>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</si>
  <si>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</si>
  <si>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</si>
  <si>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</si>
  <si>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</si>
  <si>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</si>
  <si>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</si>
  <si>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</si>
  <si>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</si>
  <si>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</si>
  <si>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</si>
  <si>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</si>
  <si>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</si>
  <si>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</si>
  <si>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</si>
  <si>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</si>
  <si>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</si>
  <si>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</si>
  <si>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</si>
  <si>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</si>
  <si>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</si>
  <si>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</si>
  <si>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</si>
  <si>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</si>
  <si>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</si>
  <si>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</si>
  <si>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</si>
  <si>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</si>
  <si>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</si>
  <si>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</si>
  <si>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</si>
  <si>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</si>
  <si>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</si>
  <si>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</si>
  <si>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</si>
  <si>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Roberts, K</t>
  </si>
  <si>
    <t/>
  </si>
  <si>
    <t>Roberts, Ken</t>
  </si>
  <si>
    <t>Youth mobilisations and political generations: young activists in political change movements during and since the twentieth century</t>
  </si>
  <si>
    <t>JOURNAL OF YOUTH STUDIES</t>
  </si>
  <si>
    <t>English</t>
  </si>
  <si>
    <t>Article</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</si>
  <si>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</si>
  <si>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</si>
  <si>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</si>
  <si>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University of Liverpool</t>
  </si>
  <si>
    <t>Roberts, K (corresponding author), Univ Liverpool, Dept Sociol, Liverpool L69 3BX, Merseyside, England.</t>
  </si>
  <si>
    <t>bert@liverpool.ac.uk</t>
  </si>
  <si>
    <t>[FP7-SSH-2013-2 SAHWA]</t>
  </si>
  <si>
    <t>This paper has been prepared for FP7-SSH-2013-2 SAHWA: empowering the young generation; towards a new social contract in South and East Mediterranean countries.</t>
  </si>
  <si>
    <t>ROUTLEDGE JOURNALS, TAYLOR &amp; FRANCIS LTD</t>
  </si>
  <si>
    <t>ABINGDON</t>
  </si>
  <si>
    <t>2-4 PARK SQUARE, MILTON PARK, ABINGDON OX14 4RN, OXON, ENGLAND</t>
  </si>
  <si>
    <t>1367-6261</t>
  </si>
  <si>
    <t>1469-9680</t>
  </si>
  <si>
    <t>J YOUTH STUD</t>
  </si>
  <si>
    <t>J. Youth Stud.</t>
  </si>
  <si>
    <t>SEP 14</t>
  </si>
  <si>
    <t>10.1080/13676261.2015.1020937</t>
  </si>
  <si>
    <t>Social Sciences, Interdisciplinary</t>
  </si>
  <si>
    <t>Social Science Citation Index (SSCI)</t>
  </si>
  <si>
    <t>Social Sciences - Other Topics</t>
  </si>
  <si>
    <t>CN0TB</t>
  </si>
  <si>
    <t>2023-10-09</t>
  </si>
  <si>
    <t>WOS:000358125400001</t>
  </si>
  <si>
    <t>Hunt, TA</t>
  </si>
  <si>
    <t>Hunt, Theresa A.</t>
  </si>
  <si>
    <t>Transcending polarization? Strategic identity construction in young women's transnational feminist networks</t>
  </si>
  <si>
    <t>WOMENS STUDIES INTERNATIONAL FORUM</t>
  </si>
  <si>
    <t>COLLECTIVE IDENTITY</t>
  </si>
  <si>
    <t>SynopsisThis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(C) 2013 Elsevier Ltd. All rights reserved.</t>
  </si>
  <si>
    <t>New Jersey Inst Technol, Dept Humanities &amp; Social Sci, Newark, NJ 07102 USA</t>
  </si>
  <si>
    <t>New Jersey Institute of Technology</t>
  </si>
  <si>
    <t>Hunt, TA (corresponding author), New Jersey Inst Technol, Dept Humanities &amp; Social Sci, Newark, NJ 07102 USA.</t>
  </si>
  <si>
    <t>PERGAMON-ELSEVIER SCIENCE LTD</t>
  </si>
  <si>
    <t>OXFORD</t>
  </si>
  <si>
    <t>THE BOULEVARD, LANGFORD LANE, KIDLINGTON, OXFORD OX5 1GB, ENGLAND</t>
  </si>
  <si>
    <t>0277-5395</t>
  </si>
  <si>
    <t>WOMEN STUD INT FORUM</t>
  </si>
  <si>
    <t>Women Stud. Int. Forum</t>
  </si>
  <si>
    <t>SEP-OCT</t>
  </si>
  <si>
    <t>10.1016/j.wsif.2013.06.004</t>
  </si>
  <si>
    <t>Women's Studies</t>
  </si>
  <si>
    <t>239ZP</t>
  </si>
  <si>
    <t>WOS:000326064800015</t>
  </si>
  <si>
    <t>Liban, A; Goldman, D</t>
  </si>
  <si>
    <t>Freud comes to Palestine - A study of psychoanalysis in a cultural context</t>
  </si>
  <si>
    <t>INTERNATIONAL JOURNAL OF PSYCHOANALYSIS</t>
  </si>
  <si>
    <t>The authors describe the founding of Hashomer Hatzair as a radical Zionist scouting movement in Eastern Europe between 1913 and 1919 a little known episode in the rich history of Freud's impact upon this century. As refugees in Vienna, the young adherents of the movement experienced enormous personal and collective turmoil. Desperate to construct new, viable identities, these intellectually vibrant young men and women were drawn to Freud as part of their project of self-creation. Beginning in the 1920s, as members of Hashomer Hatzair settled in agriculturally based collectives known as kibbutzim, the educational leadership of the movement argued that psychoanalytically informed education was the key to raising children fr ee of bourgeois neuroses. They established strong ties with European analysts, translated and published psychoanalytic texts, insisted that educators be analysed or; at least, psychoanalytically informed, and built a complex educational system founded on their particular understanding of Freudian insights. For them, psychoanalysis was also seen as a general prophylactic guaranteeing the mental hygiene of the community as a whole. The authors examine the complex relationship between Hashomer Hatzair and psychoanalysis. In particular; they ask why these young adults were so drawn to Freud and what their particular I ending of the psychoanalytic texts was, and demonstrate how these young pioneers created a 'usable Freud' as part of their project of designing and building a utopian society.</t>
  </si>
  <si>
    <t>Liban, A (corresponding author), 37 Nassau Dr, Great Neck, NY 11021 USA.</t>
  </si>
  <si>
    <t>TAYLOR &amp; FRANCIS LTD</t>
  </si>
  <si>
    <t>2-4 PARK SQUARE, MILTON PARK, ABINGDON OR14 4RN, OXON, ENGLAND</t>
  </si>
  <si>
    <t>0020-7578</t>
  </si>
  <si>
    <t>1745-8315</t>
  </si>
  <si>
    <t>INT J PSYCHOANAL</t>
  </si>
  <si>
    <t>Int. J. Psychoanal.</t>
  </si>
  <si>
    <t>OCT</t>
  </si>
  <si>
    <t>10.1516/0020757001600273</t>
  </si>
  <si>
    <t>Psychology, Psychoanalysis</t>
  </si>
  <si>
    <t>Psychology</t>
  </si>
  <si>
    <t>370CP</t>
  </si>
  <si>
    <t>WOS:000165105500003</t>
  </si>
  <si>
    <t>Darakchi, S</t>
  </si>
  <si>
    <t>Darakchi, Shaban</t>
  </si>
  <si>
    <t>Bulgarian LGBTQI movement: Generations, identifications, and tendencies</t>
  </si>
  <si>
    <t>SEXUALITIES</t>
  </si>
  <si>
    <t>Social movements; sexuality; Eastern Europe; LGBTQI activism; anti-gender campaigns</t>
  </si>
  <si>
    <t>Based on 27 in-depth interviews, web platforms analysis, and participatory observations this study investigates (a) the emergence and the development of the Bulgarian lesbian, gay, bisexual, transgender, queer/questioning and intersex (LGBTQI) movement; and (b) the activists' motivation for engagement with the movement. Challenging the new social movements' theories the data from the study suggest that (a) the LGBTQI movement in Bulgaria emerged within the political and the economic transformations marked by anti-communist rhetoric, rather than collective sexual identity; (b) most of the diverse activist communities and the incorporation of bottom-up approach did not emerge spontaneously but were established by funded and professionalized project activities; (c) an increasing number of younger activists use left-oriented intersectional approaches in their activism emphasizing on the economic rather than the cultural conditions: (d) the stable financial and social resources of the anti-gender campaigns require reconsideration of the resources and the structure of the LGBTQI movements seen primarily as social entities, often neglecting the economic and the political structures.</t>
  </si>
  <si>
    <t>[Darakchi, Shaban] Bulgarian Acad Sci, Inst Philosophy &amp; Sociol, 4 Serdika Str, Sofia 1000, Bulgaria</t>
  </si>
  <si>
    <t>Bulgarian Academy of Sciences</t>
  </si>
  <si>
    <t>Darakchi, S (corresponding author), Bulgarian Acad Sci, Inst Philosophy &amp; Sociol, 4 Serdika Str, Sofia 1000, Bulgaria.</t>
  </si>
  <si>
    <t>shaban.darakchiev@gmail.com</t>
  </si>
  <si>
    <t>Darakchi, Shaban/AAT-2746-2020</t>
  </si>
  <si>
    <t>Darakchi, Shaban/0000-0002-4611-6186</t>
  </si>
  <si>
    <t>Advanced Academia Fellowship at The Centre for Advanced Studies Sofia (CAS)</t>
  </si>
  <si>
    <t>The author(s) disclosed receipt of the following financial support for the research, authorship, and/or publication of this article: A substantial part of this study was done during the author's Advanced Academia Fellowship at The Centre for Advanced Studies Sofia (CAS).</t>
  </si>
  <si>
    <t>SAGE PUBLICATIONS INC</t>
  </si>
  <si>
    <t>THOUSAND OAKS</t>
  </si>
  <si>
    <t>2455 TELLER RD, THOUSAND OAKS, CA 91320 USA</t>
  </si>
  <si>
    <t>1363-4607</t>
  </si>
  <si>
    <t>1461-7382</t>
  </si>
  <si>
    <t>Sexualities</t>
  </si>
  <si>
    <t>10.1177/13634607211000201</t>
  </si>
  <si>
    <t>MAR 2021</t>
  </si>
  <si>
    <t>Sociology</t>
  </si>
  <si>
    <t>5E7IZ</t>
  </si>
  <si>
    <t>WOS:000628941100001</t>
  </si>
  <si>
    <t>Zaprometova, O</t>
  </si>
  <si>
    <t>Zaprometova, Olga</t>
  </si>
  <si>
    <t>Now you are the body of Christ, and members in particular (1 Cor. 12:27): Pentecostalism and its Mission</t>
  </si>
  <si>
    <t>INTERNATIONAL REVIEW OF MISSION</t>
  </si>
  <si>
    <t>Pentecostal spirituality and mission; experience; theology of the heart; proselytism; ecumenical relationships</t>
  </si>
  <si>
    <t>The paper presents Pentecostalism that is primarily a mission movement more than a hundred years old. It reflects on the place and role in World Christianity of this still young and growing church tradition, and the relationships between Pentecostalism and the ecumenical movement. The challenges that Pentecostalism is facing are discussed, with special attention to the Eastern European context.</t>
  </si>
  <si>
    <t>[Zaprometova, Olga] St Philarets Christian Orthodox Inst SFI, Moscow, Russia</t>
  </si>
  <si>
    <t>Zaprometova, O (corresponding author), St Philarets Christian Orthodox Inst SFI, Moscow, Russia.</t>
  </si>
  <si>
    <t>ozaprometova@gmail.com</t>
  </si>
  <si>
    <t>WILEY</t>
  </si>
  <si>
    <t>HOBOKEN</t>
  </si>
  <si>
    <t>111 RIVER ST, HOBOKEN 07030-5774, NJ USA</t>
  </si>
  <si>
    <t>0020-8582</t>
  </si>
  <si>
    <t>1758-6631</t>
  </si>
  <si>
    <t>INT REV MISSION</t>
  </si>
  <si>
    <t>Int. Rev. Mission</t>
  </si>
  <si>
    <t>JUN</t>
  </si>
  <si>
    <t>10.1111/irom.12217</t>
  </si>
  <si>
    <t>Religion</t>
  </si>
  <si>
    <t>Emerging Sources Citation Index (ESCI)</t>
  </si>
  <si>
    <t>GM3WE</t>
  </si>
  <si>
    <t>WOS:000438041300014</t>
  </si>
  <si>
    <t>Shorrocks, R</t>
  </si>
  <si>
    <t>Shorrocks, Rosalind</t>
  </si>
  <si>
    <t>A Feminist Generation? Cohort Change in Gender-Role Attitudes and the Second-Wave Feminist Movement</t>
  </si>
  <si>
    <t>INTERNATIONAL JOURNAL OF PUBLIC OPINION RESEARCH</t>
  </si>
  <si>
    <t>WOMENS EMPLOYMENT; PARTICIPATION; IDEOLOGY; EGALITARIANISM; BELIEFS; BRITAIN; CONTEXT; SUPPORT; PERIOD; LABOR</t>
  </si>
  <si>
    <t>This article tests novel hypotheses regarding cohort trends in gender-role attitudes in European countries. The second-wave feminist movement in Western and Southern Europe is found to be an important socialization experience leading the generation who came of age during this period to be unusually feminist given their low levels of education, female labor force participation, and secularism compared with younger cohorts. The feminist movement was especially influential for attitudes toward the trade-off between women's employment and family life. The feminist generation is not found in Eastern Europe, which did not experience the same second-wave feminist movement and its subsequent diversification and backlash. In addition, cohort change tends to be stronger for women, widening the gender gap in gender-egalitarianism across cohorts.</t>
  </si>
  <si>
    <t>[Shorrocks, Rosalind] Univ Oxford, Trinity Coll, Dept Sociol, Oxford, England</t>
  </si>
  <si>
    <t>University of Oxford</t>
  </si>
  <si>
    <t>Shorrocks, R (corresponding author), Trinity Coll, Dept Sociol, Broad St, Oxford OX1 3BH, England.</t>
  </si>
  <si>
    <t>rosalind.shorrocks@trinity.ox.ac.uk</t>
  </si>
  <si>
    <t>Shorrocks, Rosalind/S-8467-2019</t>
  </si>
  <si>
    <t>Shorrocks, Rosalind/0000-0002-3124-4214</t>
  </si>
  <si>
    <t>Economic and Social Research Council [1369311] Funding Source: researchfish</t>
  </si>
  <si>
    <t>Economic and Social Research Council(UK Research &amp; Innovation (UKRI)Economic &amp; Social Research Council (ESRC))</t>
  </si>
  <si>
    <t>OXFORD UNIV PRESS</t>
  </si>
  <si>
    <t>GREAT CLARENDON ST, OXFORD OX2 6DP, ENGLAND</t>
  </si>
  <si>
    <t>0954-2892</t>
  </si>
  <si>
    <t>1471-6909</t>
  </si>
  <si>
    <t>INT J PUBLIC OPIN R</t>
  </si>
  <si>
    <t>Int. J. Public Opin. Res.</t>
  </si>
  <si>
    <t>SPR</t>
  </si>
  <si>
    <t>10.1093/ijpor/edw028</t>
  </si>
  <si>
    <t>Communication; Political Science</t>
  </si>
  <si>
    <t>Communication; Government &amp; Law</t>
  </si>
  <si>
    <t>FY9MM</t>
  </si>
  <si>
    <t>Green Submitted</t>
  </si>
  <si>
    <t>WOS:000427190600006</t>
  </si>
  <si>
    <t>Kaya, M</t>
  </si>
  <si>
    <t>Kaya, Murat</t>
  </si>
  <si>
    <t>Western Interventions and Formation of the Young Turks' Siege Mentality</t>
  </si>
  <si>
    <t>MIDDLE EAST CRITIQUE</t>
  </si>
  <si>
    <t>Anti-Imperialism; Anti-Western; Balkan Wars; Capitulations; Eastern Question; Great Powers; Imperialism; Mustafa Kemal; Ottoman Empire; Russo-Japanese War; Siege Mentality; Young Turks</t>
  </si>
  <si>
    <t>This study is a preliminary attempt at understanding the correlation between the formation of the Young Turk mindset and the European interventions toward the Ottoman Empire in light of the documents written by the Young Turk generation. The Young Turk movement emerged in the period when the European powers were penetrating into Ottoman geography more strongly than ever. The Young Turks witnessed numerous territorial losses, the rise of nationalist sentiments among the imperial subjects and more importantly, the increasing political dependency of the Ottoman Empire. This article argues that modern Turkey's nationalism is deeply rooted in 'siege mentality' that evolved during the late nineteenth to early twentieth century Ottoman experiences. This 'siege mentality' is understood as a conviction among Young Turks that the state was on the eve of an enemy siege and thus engaged in a struggle for its very survival. Consequently, anti-Western reactions and survival anxieties among the Young Turk generation shaped and affected the nascent Turkish nationalist discourse and identity, both as an organic process through the experiences of the Young Turks as well as a social construction.</t>
  </si>
  <si>
    <t>[Kaya, Murat] Univ Basel, Basel, Switzerland</t>
  </si>
  <si>
    <t>University of Basel</t>
  </si>
  <si>
    <t>Kaya, M (corresponding author), Univ Basel, Middle Eastern Studies, Maiengasse 51, CH-4056 Basel, Switzerland.</t>
  </si>
  <si>
    <t>murat.kaya@unibas.ch</t>
  </si>
  <si>
    <t>Swiss National Science Foundation</t>
  </si>
  <si>
    <t>Swiss National Science Foundation(Swiss National Science Foundation (SNSF))</t>
  </si>
  <si>
    <t>I would like to thank Prof. Benjamin Schenk (University of Basel), Prof. Martin Aust (University of Munich), Prof. Maurus Reinkowski (University of Basel), organizers of the conference 'Autobiographische Praxis und Imperienforschung' at which I presented the paper that is the basis for this article, and the Swiss National Science Foundation that funded the research that went into this article. I also would like to thank Alp Yenen (University of Basel) and Ramazan Hakki Oztan (University of Utah) for their comments on successive drafts. Needless to say, all errors belong to me. The original German version of this article will be published in a forthcoming edited volume, Imperial Subjects: Autobiographik und Biographik in imperialen Kontexten.</t>
  </si>
  <si>
    <t>1943-6149</t>
  </si>
  <si>
    <t>1943-6157</t>
  </si>
  <si>
    <t>MIDDLE EAST CRIT</t>
  </si>
  <si>
    <t>Middle East Crit.</t>
  </si>
  <si>
    <t>SI</t>
  </si>
  <si>
    <t>10.1080/19436149.2014.905076</t>
  </si>
  <si>
    <t>Area Studies</t>
  </si>
  <si>
    <t>V5H8K</t>
  </si>
  <si>
    <t>WOS:000219621300003</t>
  </si>
  <si>
    <t>Zuk, P</t>
  </si>
  <si>
    <t>Zuk, Piotr</t>
  </si>
  <si>
    <t>Edward Abramowski's concept of stateless socialism and its impact on progressive social movements in Poland in the twentieth century</t>
  </si>
  <si>
    <t>HISTORY OF EUROPEAN IDEAS</t>
  </si>
  <si>
    <t>Abramowski; anarchism; civil disobedience; Eastern Europe; social cooperatives; Workers' Defence Committee (KOR)</t>
  </si>
  <si>
    <t>The author traces the impact of Abramowski's ideas on the recent history of Poland. His concepts were not only popular in the Polish Socialist Party (PPS) and the syndicalist movement in the interwar period (1918-1939), but they also exerted a profound influence on the cooperative movement and democratic left-wing opposition in the 1970s and 1980s. The leaders of the Workers' Defence Committee (KOR) were much influenced by Abramowski's ideas and, according to some researchers, the Solidarity movement from 1980 to 1981 in Poland was the culmination of his concepts. Today's anti-systemic movements in Poland (anarchists, syndicalists, alter-globalists) are also inspired by Abramowski. The author also draws attention to certain similarities between Abramowski's ideas, Kropotkin's idea, Gramsci's concept of civil society and the thought of the young Marx. The author also outlines Abramowski's social ideas in the context of ideas promoted by the main theoreticians of the Polish left in the late nineteenth and early twentieth centuries.</t>
  </si>
  <si>
    <t>[Zuk, Piotr] Univ Wroclaw, Inst Socjol, Ul Koszarowa 3, PL-51149 Wroclaw, Poland; [Zuk, Piotr] Ctr Civil Rights &amp; Democracy Res, Wroclaw, Poland</t>
  </si>
  <si>
    <t>University of Wroclaw</t>
  </si>
  <si>
    <t>Zuk, P (corresponding author), Univ Wroclaw, Inst Socjol, Ul Koszarowa 3, PL-51149 Wroclaw, Poland.</t>
  </si>
  <si>
    <t>pzuk@uni.wroc.pl</t>
  </si>
  <si>
    <t>Żuk, Piotr/AAP-5929-2021</t>
  </si>
  <si>
    <t>Zuk, Piotr/0000-0003-3153-7022</t>
  </si>
  <si>
    <t>0191-6599</t>
  </si>
  <si>
    <t>1873-541X</t>
  </si>
  <si>
    <t>HIST EUR IDEA</t>
  </si>
  <si>
    <t>Hist. European Ideas</t>
  </si>
  <si>
    <t>JAN 2</t>
  </si>
  <si>
    <t>10.1080/01916599.2018.1527559</t>
  </si>
  <si>
    <t>Philosophy</t>
  </si>
  <si>
    <t>Arts &amp; Humanities Citation Index (A&amp;HCI)</t>
  </si>
  <si>
    <t>IK9KW</t>
  </si>
  <si>
    <t>WOS:000476914900005</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</si>
  <si>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</si>
  <si>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</si>
  <si>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</si>
  <si>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</si>
  <si>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</si>
  <si>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</si>
  <si>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</si>
  <si>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</si>
  <si>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</si>
  <si>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</si>
  <si>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</si>
  <si>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</si>
  <si>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</si>
  <si>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</si>
  <si>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</si>
  <si>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</si>
  <si>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</si>
  <si>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History</t>
  </si>
  <si>
    <t>XR8PH</t>
  </si>
  <si>
    <t>WOS:000732483300001</t>
  </si>
  <si>
    <t>Krasynska, S; Martin, E</t>
  </si>
  <si>
    <t>Krasynska, Svitlana; Martin, Eric</t>
  </si>
  <si>
    <t>The Formality of Informal Civil Society: Ukraine's EuroMaidan</t>
  </si>
  <si>
    <t>VOLUNTAS</t>
  </si>
  <si>
    <t>Civil Society; Ukraine; Formalization; Social Movements; EuroMaidan</t>
  </si>
  <si>
    <t>SOCIAL-MOVEMENT; RUSSIA; ORGANIZATIONS; NETWORK; STATE</t>
  </si>
  <si>
    <t>Over a period of three months, starting in late 2013, Ukraine experienced a remarkable civic transformation. What started as peaceful protests largely consisting of young idealists, grew quickly into an organized yet decentralized social movement, a conglomeration of semi-formal initiatives, and a loosely defined network of related formal and informal organizations-a process that ultimately prompted significant political and social changes in Ukraine. This paper offers three case studies related to EuroMaidan to provide insight into the formal and informal dimensions of civil society, contrasting those with official designations. The discussion contributes to the long-debated question of the strength or weakness of civil society in the context of Eastern Europe and suggests directions for future research with regard to the conceptualization of civil society and our understanding of formality.</t>
  </si>
  <si>
    <t>[Krasynska, Svitlana] Univ San Diego, Dept Leadership Studies, San Diego, CA 92110 USA; [Martin, Eric] Bucknell Univ, Sch Management, Lewisburg, PA 17837 USA</t>
  </si>
  <si>
    <t>University of San Diego; Bucknell University</t>
  </si>
  <si>
    <t>Krasynska, S (corresponding author), Univ San Diego, Dept Leadership Studies, San Diego, CA 92110 USA.</t>
  </si>
  <si>
    <t>skrasynska@sandiego.edu</t>
  </si>
  <si>
    <t>SPRINGER</t>
  </si>
  <si>
    <t>NEW YORK</t>
  </si>
  <si>
    <t>233 SPRING ST, NEW YORK, NY 10013 USA</t>
  </si>
  <si>
    <t>0957-8765</t>
  </si>
  <si>
    <t>1573-7888</t>
  </si>
  <si>
    <t>Voluntas</t>
  </si>
  <si>
    <t>FEB</t>
  </si>
  <si>
    <t>10.1007/s11266-016-9819-8</t>
  </si>
  <si>
    <t>Social Issues</t>
  </si>
  <si>
    <t>EK2HG</t>
  </si>
  <si>
    <t>WOS:000393747800020</t>
  </si>
  <si>
    <t>Gaiser, W; De Rijke, J; Spannring, R</t>
  </si>
  <si>
    <t>Gaiser, Wolfgang; De Rijke, Johann; Spannring, Reingard</t>
  </si>
  <si>
    <t>Youth and political participation - empirical results for Germany within a European context</t>
  </si>
  <si>
    <t>YOUNG</t>
  </si>
  <si>
    <t>Youth; political participation; Germany; trends; Europe</t>
  </si>
  <si>
    <t>ISSUE</t>
  </si>
  <si>
    <t>Impatience with politics in Germany, disenchantment with political commitment and individualization are labels frequently attached to the political involvement of young people. Empirical analyses, however, show a rather more complex picture. A basic willingness to become politically involved and to express political opinions is apparent. Indeed, many young people make use of numerous and varied opportunities to express themselves politically, although usually no more than occasionally. Not surprisingly, participation in traditional associations has fallen in some cases. On the other hand, affinity and commitment to 'New Social Movements'(NSMs) remain fairly consistent. Participation patterns among young people differ according to gender, education level and place of origin: federal states of former West Germany (the 'old' states) or the former German Democratic Republic (the 'new' states). One focus of the article is on the differences between West and East Germany. The results are then discussed within a European context.</t>
  </si>
  <si>
    <t>[Gaiser, Wolfgang; De Rijke, Johann] German Youth Inst, Munich, Germany; [Spannring, Reingard] Univ Innsbruck, Inst Sci Educ, A-6020 Innsbruck, Austria</t>
  </si>
  <si>
    <t>University of Innsbruck</t>
  </si>
  <si>
    <t>Gaiser, W (corresponding author), German Youth Inst, Munich, Germany.</t>
  </si>
  <si>
    <t>gaiser@dji.de; derijke@dji.de; Reingard.Spannring@uibk.at</t>
  </si>
  <si>
    <t>Grob, Nathalie/H-5579-2011</t>
  </si>
  <si>
    <t>SAGE PUBLICATIONS LTD</t>
  </si>
  <si>
    <t>LONDON</t>
  </si>
  <si>
    <t>1 OLIVERS YARD, 55 CITY ROAD, LONDON EC1Y 1SP, ENGLAND</t>
  </si>
  <si>
    <t>1103-3088</t>
  </si>
  <si>
    <t>Young</t>
  </si>
  <si>
    <t>NOV</t>
  </si>
  <si>
    <t>10.1177/110330881001800404</t>
  </si>
  <si>
    <t>Social Sciences, Interdisciplinary; Sociology</t>
  </si>
  <si>
    <t>Social Sciences - Other Topics; Sociology</t>
  </si>
  <si>
    <t>654OV</t>
  </si>
  <si>
    <t>Bronze</t>
  </si>
  <si>
    <t>WOS:000282178700004</t>
  </si>
  <si>
    <t>Bobek, A; Pembroke, S; Wickham, J</t>
  </si>
  <si>
    <t>Bobek, Alicja; Pembroke, Sinead; Wickham, James</t>
  </si>
  <si>
    <t>Living in precarious housing: non-standard employment and housing careers of young professionals in Ireland</t>
  </si>
  <si>
    <t>HOUSING STUDIES</t>
  </si>
  <si>
    <t>Housing careers; housing tenure; rental market; precarity</t>
  </si>
  <si>
    <t>HOME-OWNERSHIP; RESIDENTIAL-MOBILITY; LIFE-COURSE; SOCIAL WITHDRAWAL; GENERATION RENT; EASTERN-EUROPE; LEAVING HOME; HOMEOWNERSHIP; ADULTS; FAMILY</t>
  </si>
  <si>
    <t>There is a growing understanding amongst researchers that traditionally defined linear housing career paths are becoming more difficult to follow, especially for young people. This seems to be particularly the case in the context of changing labour markets and the rise of flexible employment. In this paper we use the example of Ireland to demonstrate how non-standard and precarious work influences housing pathways of young professionals. Due to the employment circumstances, these 'middle class' workers are increasingly excluded from home ownership; they also experience difficulties in the private rental market. Consequently, they often rely on different forms of alternative housing arrangements. Such arrangements include prolonged sharing with friends and strangers, or moving back with parents. As a result, these young professionals tend to follow non-traditional housing pathways and are not able to move up the housing ladder. Their housing mobility, on the contrary, often consists of vertical or even 'backward' movements.</t>
  </si>
  <si>
    <t>[Bobek, Alicja; Pembroke, Sinead; Wickham, James] TASC Think Tank Act Social Change, Dublin, Ireland; [Bobek, Alicja] Trinity Coll Dublin, Dept Geog, Dublin 2, Ireland; [Pembroke, Sinead] Trinity Coll Dublin, Sch Nursing &amp; Midwifery, Dublin, Ireland; [Wickham, James] Trinity Coll Dublin, Dublin, Ireland</t>
  </si>
  <si>
    <t>Trinity College Dublin; Trinity College Dublin; Trinity College Dublin</t>
  </si>
  <si>
    <t>Bobek, A (corresponding author), Trinity Coll Dublin, Dept Geog, Dublin 2, Ireland.</t>
  </si>
  <si>
    <t>bobeka@tcd.ie</t>
  </si>
  <si>
    <t>, Sinead/0000-0002-1409-1893; Bobek, Alicja/0000-0002-0957-0419</t>
  </si>
  <si>
    <t>FEPS: Foundation for European Progressive Studies; TASC: Think-tank for Action on Social Change</t>
  </si>
  <si>
    <t>This study was partially funded by FEPS: Foundation for European Progressive Studies and TASC: Think-tank for Action on Social Change.</t>
  </si>
  <si>
    <t>0267-3037</t>
  </si>
  <si>
    <t>1466-1810</t>
  </si>
  <si>
    <t>HOUSING STUD</t>
  </si>
  <si>
    <t>Hous. Stud.</t>
  </si>
  <si>
    <t>OCT 21</t>
  </si>
  <si>
    <t>10.1080/02673037.2020.1769037</t>
  </si>
  <si>
    <t>JUN 2020</t>
  </si>
  <si>
    <t>Environmental Studies; Regional &amp; Urban Planning; Urban Studies</t>
  </si>
  <si>
    <t>Environmental Sciences &amp; Ecology; Public Administration; Urban Studies</t>
  </si>
  <si>
    <t>WO7JG</t>
  </si>
  <si>
    <t>WOS:000545799900001</t>
  </si>
  <si>
    <t>Grimm, R; Pilkington, H</t>
  </si>
  <si>
    <t>Grimm, Robert; Pilkington, Hilary</t>
  </si>
  <si>
    <t>Loud and proud': youth and the politics of silencing</t>
  </si>
  <si>
    <t>SOCIOLOGICAL REVIEW</t>
  </si>
  <si>
    <t>youth; political participation; democracy; anti-politics; populist radical right; Europe</t>
  </si>
  <si>
    <t>This article considers negative or critical views towards democracy and politics among young people, including supporters of ultra-patriotic or populist radical right movements, in the UK, eastern Germany and Russia. These countries represent a range of political heritages and current constitutions of democracy but, in all three contexts, it is suggested, young people experience some degree of the closing down of legitimate' political discourse as a result of the social distance between politicians' and people like us' and the legal and cultural circumscriptions on acceptable' issues for discussion. The article draws on survey data, semi-structured interviews and ethnographic case studies from the MYPLACE project to show variation between young people in these three countries in their experience of formal politics as a politics of silencing'. Moreover, the article explores the relationship between perceived silencing', the expression of dissatisfaction with democracy and receptivity to populist radical right ideology.</t>
  </si>
  <si>
    <t>[Pilkington, Hilary] FP7 MYPLACE Project, London, England; [Pilkington, Hilary] Univ Birmingham, Ctr Russian &amp; East European Studies, Birmingham B15 2TT, W Midlands, England</t>
  </si>
  <si>
    <t>University of Birmingham</t>
  </si>
  <si>
    <t>Grimm, R (corresponding author), Manchester Metropolitan Univ, Dept Sociol, Manchester M15 6BH, Lancs, England.</t>
  </si>
  <si>
    <t>Economic and Social Research Council [ES/L000857/1] Funding Source: researchfish; ESRC [ES/L000857/1] Funding Source: UKRI</t>
  </si>
  <si>
    <t>Economic and Social Research Council(UK Research &amp; Innovation (UKRI)Economic &amp; Social Research Council (ESRC)); ESRC(UK Research &amp; Innovation (UKRI)Economic &amp; Social Research Council (ESRC))</t>
  </si>
  <si>
    <t>0038-0261</t>
  </si>
  <si>
    <t>1467-954X</t>
  </si>
  <si>
    <t>SOCIOL REV</t>
  </si>
  <si>
    <t>Sociol. Rev.</t>
  </si>
  <si>
    <t>DEC</t>
  </si>
  <si>
    <t>10.1111/1467-954X.12269</t>
  </si>
  <si>
    <t>CL8GD</t>
  </si>
  <si>
    <t>WOS:000357210900010</t>
  </si>
  <si>
    <t>Milovanovic, AD; Radic, R</t>
  </si>
  <si>
    <t>Milovanovic, Aleksandra Djuric; Radic, Radmila</t>
  </si>
  <si>
    <t>WOMEN IN THE SERBIAN ORTHODOX CHURCH: HISTORCAL OVERVIEW AND CONTEMPORARY SITUATION</t>
  </si>
  <si>
    <t>OCCASIONAL PAPERS ON RELIGION IN EASTERN EUROPE</t>
  </si>
  <si>
    <t>Aleksandra Djuric Milovanovic is a senior research associate at the Institute for Balkan Studies of the Serbian Academy of Sciences and Arts. She earned her PhD in ethnology and anthropology (2012) from the University of Belgrade. Her academic research has been focused on the anthropology of religion, religion and migration, and contemporary evangelical movements in Serbia and Romania. Recently, she co-edited the volume with Radmila Radic, Orthodox Christian Renewal Movements in Eastern Europe. Radmila Radic is the Principal Research Fellow at Belgrade's Institute for Recent History of Serbia. Graduated, received her MSc and PhD degrees from the University of Belgrade, Faculty of Philosophy. The subjects of her interest include a relation of the state and religious communities, Serbian Orthodox Church history and religion in the Balkans. She published several books, surveys, and articles. Her latest book is The Mission of the British Young Men's Christian Association (YMCA) in the Kingdom of Yugoslavia.</t>
  </si>
  <si>
    <t>[Milovanovic, Aleksandra Djuric] Serbian Acad Arts &amp; Sci, Inst Balkan Studies, Belgrade, Serbia; [Radic, Radmila] Belgrades Inst Recent Hist Serbia, Belgrade, Serbia</t>
  </si>
  <si>
    <t>Serbian Academy of Sciences &amp; Arts</t>
  </si>
  <si>
    <t>Milovanovic, AD (corresponding author), Serbian Acad Arts &amp; Sci, Inst Balkan Studies, Belgrade, Serbia.</t>
  </si>
  <si>
    <t>Djurić-Milovanović, Aleksandra/ABG-8913-2021; Radić, Radmila R./AAS-1844-2020</t>
  </si>
  <si>
    <t>CHRISTIANS ASSOC RELATIONSHIPS EASTERN EUROPE</t>
  </si>
  <si>
    <t>ELKHART</t>
  </si>
  <si>
    <t>C/O ASOC MENNONITE BIBLICAL SEMINARY, 3003 BENHAM AVE, ELKHART, IN 46517 USA</t>
  </si>
  <si>
    <t>1069-4781</t>
  </si>
  <si>
    <t>OCCAS PAP RELIG E EU</t>
  </si>
  <si>
    <t>Occas. Pap. Relig. East. Eur.</t>
  </si>
  <si>
    <t>JQ6SK</t>
  </si>
  <si>
    <t>WOS:000499072600001</t>
  </si>
  <si>
    <t>Krings, T; Bobek, A; Moriarty, E; Salamonska, J; Wickham, J</t>
  </si>
  <si>
    <t>Krings, Torben; Bobek, Alicja; Moriarty, Elaine; Salamonska, Justyna; Wickham, James</t>
  </si>
  <si>
    <t>Polish Migration to Ireland: 'Free Movers' in the New European Mobility Space</t>
  </si>
  <si>
    <t>JOURNAL OF ETHNIC AND MIGRATION STUDIES</t>
  </si>
  <si>
    <t>EU Enlargement; Ireland; Poland; Mobility; Freedom of Movement</t>
  </si>
  <si>
    <t>INTERNATIONAL MIGRATION; IMMIGRANTS; ECONOMIES; MOVEMENT</t>
  </si>
  <si>
    <t>Since EU enlargement in 2004, Ireland has emerged as a major destination for Polish migrants. What are the particular features of this East-West migration? Based on repeat interviews with Polish migrants as part of a Qualitative Panel Study, we show that this migration is characterised by new mobility patterns. As free movers', Polish migrants are more mobile across national borders and within national labour markets. This affords them new opportunities beyond the employment experience. The younger and more educated of these migrants, especially, are part of a new generation of mobile Europeans for whom the move abroad is not only work-related but also involves lifestyle choices as part of a broader aspiration for self-development. The new mobility strategies of migrants become visible even in an economic downturn wherein Ireland has been hit by an unprecedented recession.</t>
  </si>
  <si>
    <t>[Krings, Torben] Johannes Kepler Univ Linz, A-4040 Linz, Austria; [Bobek, Alicja; Moriarty, Elaine; Salamonska, Justyna; Wickham, James] Univ Dublin Trinity Coll, Dept Sociol, Dublin 2, Ireland</t>
  </si>
  <si>
    <t>Johannes Kepler University Linz; Trinity College Dublin</t>
  </si>
  <si>
    <t>Krings, T (corresponding author), Johannes Kepler Univ Linz, Inst Soziol, Altenbergerstr 69, A-4040 Linz, Austria.</t>
  </si>
  <si>
    <t>torben.krings@jku.at</t>
  </si>
  <si>
    <t>Moriarty, Elaine/P-6237-2015</t>
  </si>
  <si>
    <t>Moriarty, Elaine/0000-0001-8077-0205; Wickham, James/0000-0002-5822-3042; Krings, Torben/0000-0002-1805-0917; Salamonska, Justyna/0000-0003-1268-342X; Bobek, Alicja/0000-0002-0957-0419</t>
  </si>
  <si>
    <t>1369-183X</t>
  </si>
  <si>
    <t>1469-9451</t>
  </si>
  <si>
    <t>J ETHN MIGR STUD</t>
  </si>
  <si>
    <t>J. Ethn. Migr. Stud.</t>
  </si>
  <si>
    <t>JAN 1</t>
  </si>
  <si>
    <t>10.1080/1369183X.2012.723250</t>
  </si>
  <si>
    <t>Demography; Ethnic Studies</t>
  </si>
  <si>
    <t>238AW</t>
  </si>
  <si>
    <t>WOS:000325913800005</t>
  </si>
  <si>
    <t>Gaiser, W; de Rijke, J</t>
  </si>
  <si>
    <t>Gaiser, Wolfgang; de Rijke, Johann</t>
  </si>
  <si>
    <t>Political participation of youth. Young Germans in the European context</t>
  </si>
  <si>
    <t>ASIA EUROPE JOURNAL</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</si>
  <si>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 In what kind of institutions and to what extent do young people between 16 and 29 years show political engagement in Germany? What kind of differences can be seen between the new and the old Federal states? Is it possible to identify typical trends of development? Do gender, educational level, value orientations or social background conditions such as unemployment play a role in this regard? In the following, we will endeavour to answer these questions on the basis of empirical research. For this reason, in the following tables and analyses we will particularly focus on the differences between East and West Germany and the temporal development of discrepancies. The question of how specific and changing social institutions influence human attitudes and behaviour can be analysed using the quasi-experiment of 40 years of German division as an example. However, additional aspects reveal themselves and new questions arise by comparing young people across the different European Member States. Hence, we will discuss this additional comparative perspective.</t>
  </si>
  <si>
    <t>[Gaiser, Wolfgang; de Rijke, Johann] DJI Munich, German Youth Inst, D-81541 Munich, Germany</t>
  </si>
  <si>
    <t>Gaiser, W (corresponding author), DJI Munich, German Youth Inst, Nockherstr 2, D-81541 Munich, Germany.</t>
  </si>
  <si>
    <t>gaiser@dji.de</t>
  </si>
  <si>
    <t>SPRINGER HEIDELBERG</t>
  </si>
  <si>
    <t>HEIDELBERG</t>
  </si>
  <si>
    <t>TIERGARTENSTRASSE 17, D-69121 HEIDELBERG, GERMANY</t>
  </si>
  <si>
    <t>1610-2932</t>
  </si>
  <si>
    <t>ASIA EUR J</t>
  </si>
  <si>
    <t>Asia Eur. J.</t>
  </si>
  <si>
    <t>JAN</t>
  </si>
  <si>
    <t>10.1007/s10308-007-0147-x</t>
  </si>
  <si>
    <t>International Relations</t>
  </si>
  <si>
    <t>335XD</t>
  </si>
  <si>
    <t>WOS:000258326300010</t>
  </si>
  <si>
    <t>Tuchynsky, VA; Melnychuk, OA</t>
  </si>
  <si>
    <t>Tuchynsky, Vitally A.; Melnychuk, Oleg A.</t>
  </si>
  <si>
    <t>CONCEPT OF SLAVIC UNITY IN THE PROGRAMMING DOCUMENTS OF THE SAINT CYRIL AND METHODIUS FELLOWSHIP - THE FIRST UKRAINIAN POLITICAL ORGANIZATION</t>
  </si>
  <si>
    <t>VESTNIK TOMSKOGO GOSUDARSTVENNOGO UNIVERSITETA ISTORIYA-TOMSK STATE UNIVERSITY JOURNAL OF HISTORY</t>
  </si>
  <si>
    <t>Russian</t>
  </si>
  <si>
    <t>Ukraine; national liberation movement; pan-Slavism; federalism; program documents</t>
  </si>
  <si>
    <t>In the article, based on an analysis of sources and literature, the authors set as their goal to uncover the concept of Slavic unity developed by members of the Cyril and Methodius Fellowship, the first Ukrainian political organization. The main sources for the article were the program documents of the fellowship: the Law of God, or the Book of the Being of the Ukrainian People; The Charter of the Slavic Fellowship of Saints Cyril and Methodius; Appeals: Brothers Ukrainians! and To Russians and Poles, works by T. Shevchenko and others. The authors examine the ideas of members of fellowship in the pan-European context of national political organizations that arose in many European countries in the middle of the 19th century, for which a combination of national slogans with the idea of freedom and democracy was common. The authors argue that in the history of the Ukrainian national liberation movement, Cyril and Methodius Fellowship occupies a special place, which should be evaluated in several contexts. In pan-European - the organization was the Ukrainian counterpart of national organizations that arose throughout the continent in the 30-40s of XIX century under the influence of the Napoleonic wars, antimonarchist revolutions and the spread of the ideology of romanticism - Young Germany, Young Italy, Young Poland and others. Common to all these organizations was a combination of national slogans with the idea of democracy. In the specific circumstances of Eastern Europe, Cyril and Methodius were representatives of the concept of Slavic unity. However, in comparison with the political demands of other pan-Slavic movements (Austro-Slavism, Illyrism, Russian Pan-Slavism), Ukrainian Fellowship was distinguished by a radical program of a democratic Slavic federation. It is emphasized that the program goals of the Slavic unity of the Cyril-Methodius people were significantly different from the Russian governmental pan-Slavism and oppositional Slavophilism. The ideas of a centralized Slavic empire centered in St. Petersburg were opposed by a program of a federal Slavic republic with its capital in Kiev. Thus, in the program of the Cyril and Methodius Fellowship, a fusion of Slavic and Ukrainian ideas that were born and grew at the dawn of liberation from colonial and national oppression, the spiritual revival of the Slavic peoples, their unbridled desire for state independence and freedom was included. The authors conclude that despite the fact that the idea of pan-Slavism has lost its relevance today, the progressive views of members of the Cyril and Methodius Fellowship sound quite relevant at the beginning of the 21st century. Today, the Ukrainian and other Slavic peoples need to know the truth about the organization, whose activity had a significant impact on the Ukrainian and national Slavic liberation movement.</t>
  </si>
  <si>
    <t>[Tuchynsky, Vitally A.; Melnychuk, Oleg A.] Vinnytsia Mykhailo Kotsiubynskyi State Pedag Univ, Vinnytsia, Ukraine</t>
  </si>
  <si>
    <t>Ministry of Education &amp; Science of Ukraine; Vinnytsia Mykhailo Kotsiubynskyi State Pedagogical University</t>
  </si>
  <si>
    <t>Tuchynsky, VA (corresponding author), Vinnytsia Mykhailo Kotsiubynskyi State Pedag Univ, Vinnytsia, Ukraine.</t>
  </si>
  <si>
    <t>tuchinsky_v@ukr.net; istpravo@meta.ua</t>
  </si>
  <si>
    <t>Melnychuk, Oleh/C-9161-2019; Melnychuk, Oleh/HGE-4675-2022</t>
  </si>
  <si>
    <t>Melnychuk, Oleh/0000-0002-1901-3149;</t>
  </si>
  <si>
    <t>TOMSK STATE UNIV</t>
  </si>
  <si>
    <t>TOMSK</t>
  </si>
  <si>
    <t>LENIN AVE, 36, TOMSK, 634050, RUSSIA</t>
  </si>
  <si>
    <t>1998-8613</t>
  </si>
  <si>
    <t>2311-2387</t>
  </si>
  <si>
    <t>VESTN TOMSK GOS U IS</t>
  </si>
  <si>
    <t>Vestn. Tomsk. Gos. Univ. Istoriya-Tomsk State Univ. J. Hist.</t>
  </si>
  <si>
    <t>10.17223/19988613/63/10</t>
  </si>
  <si>
    <t>KR7UL</t>
  </si>
  <si>
    <t>WOS:000517821700010</t>
  </si>
  <si>
    <t>Ijabs, I</t>
  </si>
  <si>
    <t>Ijabs, Ivars</t>
  </si>
  <si>
    <t>Learning to laugh: satire and political thought in the Latvian 'National Age'</t>
  </si>
  <si>
    <t>JOURNAL OF BALTIC STUDIES</t>
  </si>
  <si>
    <t>Satire; nationalism; empire; Young Latvians; political thought; history</t>
  </si>
  <si>
    <t>Satiric publications are often recognized as an important part of the political communication of the nineteenth century. Their role, however, in the national 'awakenings' in central eastern Europe has been rarely addressed. This paper argues that satirical publications provide useful material for the research of the political ideology of early Latvian nationalism. The development of the 'ethnic Other' in the figure of the Bizmanis or 'Plaitman,' the invention of the 'dumb minority,' the Malenians, as well as the representation of imperial and provincial forces in animal fables illustrate the development of the political thinking of the emerging national movement.</t>
  </si>
  <si>
    <t>[Ijabs, Ivars] Univ Latvia, Polit Sci, Polit Theory &amp; Nationalism, Riga, Latvia</t>
  </si>
  <si>
    <t>University of Latvia</t>
  </si>
  <si>
    <t>Ijabs, I (corresponding author), Univ Latvia, Polit Sci, Lomonosova 1-319, LV-1019 Riga, Latvia.</t>
  </si>
  <si>
    <t>ijabs@lanet.lv</t>
  </si>
  <si>
    <t>ASSOC ADVANCEMENT BALTIC STUDIES INC</t>
  </si>
  <si>
    <t>PORTLAND</t>
  </si>
  <si>
    <t>3465 EAST BURNSIDE ST, PORTLAND, OR 97214-2050 USA</t>
  </si>
  <si>
    <t>0162-9778</t>
  </si>
  <si>
    <t>1751-7877</t>
  </si>
  <si>
    <t>J BALTIC STUD</t>
  </si>
  <si>
    <t>J. Baltic Stud.</t>
  </si>
  <si>
    <t>10.1080/01629778.2018.1479281</t>
  </si>
  <si>
    <t>Area Studies; Humanities, Multidisciplinary</t>
  </si>
  <si>
    <t>Area Studies; Arts &amp; Humanities - Other Topics</t>
  </si>
  <si>
    <t>IL1TF</t>
  </si>
  <si>
    <t>WOS:000477084100003</t>
  </si>
  <si>
    <t>Culík, J</t>
  </si>
  <si>
    <t>Culik, Jan</t>
  </si>
  <si>
    <t>The Motives of the Feminist #MeToo Movement in Vaclav Havel's Plays</t>
  </si>
  <si>
    <t>SLAVONICA</t>
  </si>
  <si>
    <t>MeToo; feminism; Czech playwrights; Czechoslovakia; Vaclav Havel; plays by Vaclav Havel</t>
  </si>
  <si>
    <t>Vaclav Havel (1936-2011) was for many people in the Czech Republic the most significant and certainly the most revered cultural and political figure of the past half a century. In the 1960s, Havel became the most important representative of East European absurd drama. His work was banned after the 1968 Warsaw Pact invasion of Czechoslovakia. Gradually, throughout the 1970s and 1980s, Havel emerged as one of the most important Czechoslovak dissidents and after the fall of communism in 1989, he was elected President of Czechoslovakia and then of the Czech Republic. In all, Havel wrote 13 plays. In them, he criticizes the shameless and arrogant quest for power, which is usually conducted by the abuse of language. This article, however, is the first in the history of criticism of Havel's plays which points out that from as early as the 1960s, Havel systematically included scenes of sexual manipulation of young women by ageing men, in his plays, thus anticipating the #MeToo movement by many decades.</t>
  </si>
  <si>
    <t>[Culik, Jan] Univ Glasgow, Sch Modern Languages &amp; Cultures, Glasgow G12 8QQ, Lanark, Scotland</t>
  </si>
  <si>
    <t>University of Glasgow</t>
  </si>
  <si>
    <t>Culík, J (corresponding author), Univ Glasgow, Sch Modern Languages &amp; Cultures, Glasgow G12 8QQ, Lanark, Scotland.</t>
  </si>
  <si>
    <t>jan.culik@glasgow.ac.uk</t>
  </si>
  <si>
    <t>1361-7427</t>
  </si>
  <si>
    <t>1745-8145</t>
  </si>
  <si>
    <t>Slavonica</t>
  </si>
  <si>
    <t>JUL 3</t>
  </si>
  <si>
    <t>10.1080/13617427.2022.2144008</t>
  </si>
  <si>
    <t>JUL 2022</t>
  </si>
  <si>
    <t>Humanities, Multidisciplinary</t>
  </si>
  <si>
    <t>Arts &amp; Humanities - Other Topics</t>
  </si>
  <si>
    <t>6O0UG</t>
  </si>
  <si>
    <t>Green Accepted, hybrid</t>
  </si>
  <si>
    <t>WOS:000882932900001</t>
  </si>
  <si>
    <t>Green, A</t>
  </si>
  <si>
    <t>Green, Arthur</t>
  </si>
  <si>
    <t>Hasidism and Its Response to Change</t>
  </si>
  <si>
    <t>JEWISH HISTORY</t>
  </si>
  <si>
    <t>Hasidism; Eastern Europe; Eighteenth century; Religious radicalism; Youth culture</t>
  </si>
  <si>
    <t>The article has two distinct parts. The first reviews the current state of scholarship on Hasidism and its history, especially the changes that have taken place over the course of the past two decades. The second is a discussion of theological reflections on change and creativity found in the early sources of Hasidism. The movement's creators were willing to make far-reaching assertions about the legitimacy of generational change, even considering it an obligatory undertaking. This call is a familiar part of youth culture in many diverse settings. The author suggests that early Hasidism was indeed largely led by young men shaping a revivalist religious movement that called for throwing off the shackles of mere traditionalist behavior. At the same time, it is notable that this potentially powerful radically revisionist claim was in fact used to make only minor changes in the actual patterns of religious behavior, setting the stage for the ultra-conservative wave that was to overtake Hasidism after 1800 and the beginning of its battle with modernity.</t>
  </si>
  <si>
    <t>Hebrew Coll, Newton Ctr, Newto Ctr, MA 02459 USA</t>
  </si>
  <si>
    <t>Green, A (corresponding author), Hebrew Coll, Newton Ctr, Newto Ctr, MA 02459 USA.</t>
  </si>
  <si>
    <t>agreen@hebrewcollege.edu</t>
  </si>
  <si>
    <t>ONE NEW YORK PLAZA, SUITE 4600, NEW YORK, NY, UNITED STATES</t>
  </si>
  <si>
    <t>0334-701X</t>
  </si>
  <si>
    <t>1572-8579</t>
  </si>
  <si>
    <t>JEW HIST</t>
  </si>
  <si>
    <t>Jew. Hist.</t>
  </si>
  <si>
    <t>2-4</t>
  </si>
  <si>
    <t>10.1007/s10835-013-9193-7</t>
  </si>
  <si>
    <t>258KP</t>
  </si>
  <si>
    <t>WOS:000327458500009</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</si>
  <si>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</si>
  <si>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</si>
  <si>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</si>
  <si>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</si>
  <si>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</si>
  <si>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</si>
  <si>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</si>
  <si>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</si>
  <si>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</si>
  <si>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</si>
  <si>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</si>
  <si>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</si>
  <si>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</si>
  <si>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</si>
  <si>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</si>
  <si>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</si>
  <si>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</si>
  <si>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</si>
  <si>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Altarozzi, G</t>
  </si>
  <si>
    <t>Altarozzi, Giordano</t>
  </si>
  <si>
    <t>The XIXth century is the age of nationalities</t>
  </si>
  <si>
    <t>TRANSYLVANIAN REVIEW</t>
  </si>
  <si>
    <t>Unspecified</t>
  </si>
  <si>
    <t>Transylvania; Risorgimento; Italy; National Movement</t>
  </si>
  <si>
    <t>The XIXth century is the age of nationalities During this long century, several peoples become aware of their historical individuality. But the process of national claim is not the same in the Western and Eastern part of the Old Continent. In South-Eastern Europe, the modern State comes up against several resistances; this delay produces a similar one in the affirmation of the national belonging's sense. During the XIXth century, political Romantism emphasizes the differences, while the youngest nations search their own particularities, stressing the ethno-linguistic aspect, easier to identify; so, national language and national literature become identitary elements of primary importance. To develop them, they look for a model in Western Europe, finding it in the most advanced States and especially in Italy, that is still fighting for independence and national unity.</t>
  </si>
  <si>
    <t>Petru Maior Univ Tirgu Mures, Fac Sci &amp; Letters, Targu Mures 540088, Romania</t>
  </si>
  <si>
    <t>George Emil Palade University of Medicine, Pharmacy, Science, &amp; Technology of Targu Mures</t>
  </si>
  <si>
    <t>Altarozzi, G (corresponding author), Petru Maior Univ Tirgu Mures, Fac Sci &amp; Letters, 1 Nicolae Iorga St, Targu Mures 540088, Romania.</t>
  </si>
  <si>
    <t>giordano.altarozzi@science.upm.ro</t>
  </si>
  <si>
    <t>CENTER TRANSYLVANIAN STUDIES</t>
  </si>
  <si>
    <t>CLUJ-NAPOCA</t>
  </si>
  <si>
    <t>2 NASAUD ST, CLUJ-NAPOCA, 400610, ROMANIA</t>
  </si>
  <si>
    <t>1221-1249</t>
  </si>
  <si>
    <t>TRANSYLV REV</t>
  </si>
  <si>
    <t>Transylv. Rev.</t>
  </si>
  <si>
    <t>Area Studies; History</t>
  </si>
  <si>
    <t>Social Science Citation Index (SSCI); Arts &amp; Humanities Citation Index (A&amp;HCI)</t>
  </si>
  <si>
    <t>083EE</t>
  </si>
  <si>
    <t>WOS:000314444700042</t>
  </si>
  <si>
    <t>Giroux, HA</t>
  </si>
  <si>
    <t>Giroux, Henry A.</t>
  </si>
  <si>
    <t>Fighting for the Future: American Youth and the Global Struggle for Democracy</t>
  </si>
  <si>
    <t>CULTURAL STUDIES-CRITICAL METHODOLOGIES</t>
  </si>
  <si>
    <t>revolts; youth struggles; education; neoliberalism; formative culture; democracy; youth movements</t>
  </si>
  <si>
    <t>This article compares the massive and widespread student protests in Europe and the Middle East with the relatively weak forms of protests emanating from students in the United States. Through consideration of the different formative cultures in Europe and the Middle East and the protesters' use of the new media technologies, the article argues that the formative culture for dissent and critical education in the United States has been weakened and depoliticized, while neoliberal economic conditions and disciplinary apparatuses have amplified such conditions. Increased privatization, the closing down of critical public spheres, and the endless commodification of all aspects of social life have created a generation of students in the United States reared on the view that politics is irrelevant. In contrast, the message heard by students all over the world, especially in Europe, is that casino capitalism and totalitarian societies can no longer make a claim on the future of young people and increasingly are failing, either through making false promises or using threats and coercion to contain the hopes of young people. Rather than asking why U.S. students do not engage in massive protests, the crucial question raised by this article is when will they look beyond the norms, discourses, and rewards of the neoliberal society they have inherited from their elders?</t>
  </si>
  <si>
    <t>[Giroux, Henry A.] McMaster Univ, English &amp; Cultural Studies Dept, Hamilton, ON, Canada</t>
  </si>
  <si>
    <t>McMaster University</t>
  </si>
  <si>
    <t>Giroux, HA (corresponding author), English &amp; Cultural Studies Dept, Chester New Hall,Room 229,1280 Main St West, Hamilton, ON L8S 4L9, Canada.</t>
  </si>
  <si>
    <t>girouxh@mcmaster.ca</t>
  </si>
  <si>
    <t>1532-7086</t>
  </si>
  <si>
    <t>1552-356X</t>
  </si>
  <si>
    <t>CULT STUD-CRIT METHO</t>
  </si>
  <si>
    <t>Cult. Stud.-Crit. Methodologies</t>
  </si>
  <si>
    <t>AUG</t>
  </si>
  <si>
    <t>10.1177/1532708611414658</t>
  </si>
  <si>
    <t>Cultural Studies</t>
  </si>
  <si>
    <t>V95QD</t>
  </si>
  <si>
    <t>WOS:000213210200002</t>
  </si>
  <si>
    <t>Christou, F</t>
  </si>
  <si>
    <t>Christou, Fanny</t>
  </si>
  <si>
    <t>Being Young in the Diaspora: Fragmentation of the Palestinian Youth Mobilisation from the Middle East to Europe</t>
  </si>
  <si>
    <t>MIGRATION LETTERS</t>
  </si>
  <si>
    <t>Palestinian youth; engagement; diaspora; identity; Sweden</t>
  </si>
  <si>
    <t>POLITICAL ACTIVISM; MODES</t>
  </si>
  <si>
    <t>While the current research mainly deals with the Palestinian youth in the Middle East, reports from various organisations, whose most accounts are descriptive, hardly provide a sustained and critical evaluation of their nature and impact. With an urgent need to understand better youth engagement in exile under adverse conditions in a conflict-ridden society such as the Palestinian one, this paper aims to analyse the Palestinian youth initiatives from the Middle-East (Lebanon, Syria and Palestine) to Europe (Sweden). Focusing on the Palestinian youth in the diaspora, this paper provides an analysis of the impact of migratory trajectories and activist backgrounds in regards to the evolution of the mobilisation's practices. Notwithstanding the stunning achievements of the Palestinian youth movement, this article investigates the fragmentation and even collapse of many of these types of engagement due to political and socio-cultural ruptures, throughout data collected in Sweden, and employing the youth engagement theoretical framework.</t>
  </si>
  <si>
    <t>[Christou, Fanny] Lund Univ, Lund, Sweden; [Christou, Fanny] Migrinter Univ Poitiers, Poitiers, France; [Christou, Fanny] Malmo Univ, K3 Sch Arts &amp; Commun, Malmo, Sweden</t>
  </si>
  <si>
    <t>Lund University; Universite de Poitiers; Malmo University</t>
  </si>
  <si>
    <t>Christou, F (corresponding author), Lund Univ, Lund, Sweden.;Christou, F (corresponding author), Migrinter Univ Poitiers, Poitiers, France.;Christou, F (corresponding author), Malmo Univ, K3 Sch Arts &amp; Commun, Malmo, Sweden.</t>
  </si>
  <si>
    <t>fanny.christou@gmail.com</t>
  </si>
  <si>
    <t>TRANSNATIONAL PRESS LONDON</t>
  </si>
  <si>
    <t>12 RIDGEWAY GARDENS, LONDON, N6 5XR, ENGLAND</t>
  </si>
  <si>
    <t>1741-8984</t>
  </si>
  <si>
    <t>1741-8992</t>
  </si>
  <si>
    <t>MIGR LETT</t>
  </si>
  <si>
    <t>Migr. Lett.</t>
  </si>
  <si>
    <t>10.33182/ml.v19i1.1612</t>
  </si>
  <si>
    <t>Demography</t>
  </si>
  <si>
    <t>ZP8FK</t>
  </si>
  <si>
    <t>WOS:000766653700007</t>
  </si>
  <si>
    <t>Sandell, M</t>
  </si>
  <si>
    <t>Sandell, Marie</t>
  </si>
  <si>
    <t>Learning in and from the West: international students and international women's organisations in the interwar period</t>
  </si>
  <si>
    <t>HISTORY OF EDUCATION</t>
  </si>
  <si>
    <t>Women's International League for Peace and Freedom; Young Women's Christian Association; International Alliance of Women; feminism; interwar; international students; International Federation of University Women; university education</t>
  </si>
  <si>
    <t>This article explores the importance of higher education to international women's organisations such as the International Federation of University Women, the International Council of Women, the International Alliance of Women and Women's International League for Peace and Freedom, and asks how studying abroad contributed to the international cooperation and understanding promoted by these organisations in the interwar period. In particular, it assesses how the movement of 'Eastern' women, especially East Asian, to the West for educational purposes at the beginning of the twentieth century benefited the expansion of these organisations beyond Europe, North America and white settler countries such as Australia and New Zealand between the world wars, and to what extent the experiences of international students in the 'West' influenced their political activities back home and their involvement in international women's organisations.</t>
  </si>
  <si>
    <t>Univ London, New Coll Humanities, Int Programme, London, England</t>
  </si>
  <si>
    <t>University of London</t>
  </si>
  <si>
    <t>Sandell, M (corresponding author), Univ London, New Coll Humanities, Int Programme, London, England.</t>
  </si>
  <si>
    <t>M.Sandell@rhul.ac.uk</t>
  </si>
  <si>
    <t>0046-760X</t>
  </si>
  <si>
    <t>1464-5130</t>
  </si>
  <si>
    <t>HIST EDUC</t>
  </si>
  <si>
    <t>Hist. Educ.</t>
  </si>
  <si>
    <t>10.1080/0046760X.2014.953605</t>
  </si>
  <si>
    <t>Education &amp; Educational Research; History Of Social Sciences</t>
  </si>
  <si>
    <t>Education &amp; Educational Research; Social Sciences - Other Topics</t>
  </si>
  <si>
    <t>AW7WD</t>
  </si>
  <si>
    <t>WOS:000346471400002</t>
  </si>
  <si>
    <t>Harunogullari, M</t>
  </si>
  <si>
    <t>Harunogullari, Muazzez</t>
  </si>
  <si>
    <t>EVALUATION OF SYRIAN CIVIL WAR AND ITS GLOBAL EFFECTS IN TERMS OF POLITICAL GEOGRAPHY</t>
  </si>
  <si>
    <t>MARMARA GEOGRAPHICAL REVIEW</t>
  </si>
  <si>
    <t>Syria; the Middle East; civil war; Arab Spring; energy</t>
  </si>
  <si>
    <t>Starting with the self-immolation of a Tunisian young man on 17 December 2010, the mass movements, as a result of a domino effect, has spread throughout the Arab world that have been plagued by similar problems. Events which took place in Tunisia and later in Egypt and Libya have affected the Middle East and finally led to a civil war ongoing in recent years in Syria. In this study, the civil war in Syria, interest conflicts of regional and global power centers emerging with the effect of this civil war and new political entities have been examined. The study has employed the case study approach and descriptive research method, both of which included among qualitative research methods. As a result of the Syrian Civil War, thousands of people have lost their lives and millions of people have been displaced. Benefiting from the political void caused by the effect of the civil war, many armed organizations have entered a great and unending power struggle. Using the terrorist organizations that came to the fore as a pretext, European countries and other countries like the USA, Russia and Iran have intervened with arms. Powerful countries began to create new policies in line with their ideologies to fulfill their objectives over the Middle East. A war environment has been fueled using the ethnic and sectarian differences as pretext. Asia's major powers, Russia and Iran, try all their best to reshape the borders that will be drawn in accordance with their own interests. Western powers constitute the other side of this struggle. As a result of mass movements happening in the Middle East and wars, a new political geography concept is emerging in the region.</t>
  </si>
  <si>
    <t>[Harunogullari, Muazzez] Kilis 7 Aral Univ, Cografya Bolumu, Kilis, Turkey</t>
  </si>
  <si>
    <t>Harunogullari, M (corresponding author), Kilis 7 Aral Univ, Cografya Bolumu, Kilis, Turkey.</t>
  </si>
  <si>
    <t>muazzez@kilis.edu.tr</t>
  </si>
  <si>
    <t>MARMARA UNIV</t>
  </si>
  <si>
    <t>ISTANBUL</t>
  </si>
  <si>
    <t>GOZTEPE CAMPUS, KADIKOY, ISTANBUL, 34722, TURKEY</t>
  </si>
  <si>
    <t>1303-2429</t>
  </si>
  <si>
    <t>2147-7825</t>
  </si>
  <si>
    <t>MARMARA GEOGR REV</t>
  </si>
  <si>
    <t>Marmara Geogr. Rev.</t>
  </si>
  <si>
    <t>JUL</t>
  </si>
  <si>
    <t>Geography</t>
  </si>
  <si>
    <t>FW5OD</t>
  </si>
  <si>
    <t>WOS:000425365800025</t>
  </si>
  <si>
    <t>Subotic, J</t>
  </si>
  <si>
    <t>Subotic, Jelena</t>
  </si>
  <si>
    <t>Political memory, ontological security, and Holocaust remembrance in post-communist Europe</t>
  </si>
  <si>
    <t>EUROPEAN SECURITY</t>
  </si>
  <si>
    <t>EU; memory; ontological (in)security; Holocaust; Croatia; post-communism</t>
  </si>
  <si>
    <t>COLLECTIVE MEMORY; EASTERN-EUROPE; IDENTITY; HISTORY; EUROPEANIZATION; (IN)SECURITY; STATE; RECONCILIATION; COMMUNISM; CRIMES</t>
  </si>
  <si>
    <t>Post-communist states today are dealing with conflicting sources of ontological insecurity. They are anxious to be perceived as fully European by core European states, a status that remains fleeting. Being fully European, however, means sharing in the cosmopolitan European narratives of the twentieth century, perhaps the strongest being the narrative of the Holocaust. Influencing the European Union's own memory politics and legislation in the process, post-communist states have attempted to resolve these insecurities by undergoing a radical revision of their respective Holocaust remembrance where the memory, symbols, and imagery of the Holocaust become appropriated to represent crimes of communism. By rejecting the cosmopolitan European narrative of the Holocaust, post-communist states have also removed anti-fascist resistance from the core memory of the Holocaust, allowing for a revival and ideological normalisation of contemporary fascist ideological movements. I illustrate the argument with an overview of contemporary Holocaust remembrance practices in the EU's youngest member, Croatia.</t>
  </si>
  <si>
    <t>[Subotic, Jelena] Georgia State Univ, Dept Polit Sci, 38 Peachtree Ctr Ave,1018 Langdale Hall, Atlanta, GA 30303 USA</t>
  </si>
  <si>
    <t>University System of Georgia; Georgia State University</t>
  </si>
  <si>
    <t>Subotic, J (corresponding author), Georgia State Univ, Dept Polit Sci, 38 Peachtree Ctr Ave,1018 Langdale Hall, Atlanta, GA 30303 USA.</t>
  </si>
  <si>
    <t>jsubotic@gsu.edu</t>
  </si>
  <si>
    <t>Subotic, Jelena/0000-0002-8790-7363</t>
  </si>
  <si>
    <t>0966-2839</t>
  </si>
  <si>
    <t>1746-1545</t>
  </si>
  <si>
    <t>EUR SECUR</t>
  </si>
  <si>
    <t>Eur. Secur.</t>
  </si>
  <si>
    <t>10.1080/09662839.2018.1497980</t>
  </si>
  <si>
    <t>Area Studies; International Relations; Political Science</t>
  </si>
  <si>
    <t>Area Studies; International Relations; Government &amp; Law</t>
  </si>
  <si>
    <t>GQ2BO</t>
  </si>
  <si>
    <t>WOS:000441449600004</t>
  </si>
  <si>
    <t>Strajn, D</t>
  </si>
  <si>
    <t>Strajn, Darko</t>
  </si>
  <si>
    <t>Identity in a notion of the Eastern and Western European cinema</t>
  </si>
  <si>
    <t>NEW REVIEW OF FILM AND TELEVISION STUDIES</t>
  </si>
  <si>
    <t>identity; subjectivity; Europe; socialism; Yugoslavia; modernism; history</t>
  </si>
  <si>
    <t>If there is a distinctive trait of European cinema, it could be seen within an attitude towards the category of identity in most representative and intellectually challenging feature films. The very notion of identity opens a field where we encounter a number of relevant meanings as far as films are concerned. The paper argues that there are common features between different approaches to identity in the European cinema in different periods. The notion of identity concerns a number of its enunciations that touch upon philosophical subjectivity, psychological subject, an ethnic entity, the political agent, and so forth. All these different aspects of identity, which naturally are, in most cases (but not necessarily so) inscribed in characters, are manifested in films from different periods of European cinema. Modernist movements of the 1960s and 1970s both in Western Europe (as in the French 'new wave' or young German cinema) and Eastern Central Europe (especially Poland, Czechoslovakia, Hungary and Yugoslavia) addressed the theme of identity in a manner that could be read as ideologically subversive. After the political turmoil in 1989, that changed the map of Europe, the theme of identity emerges in a new context.</t>
  </si>
  <si>
    <t>Strajn, D (corresponding author), Rozba Dolina C XV 8, Ljubljana 1000, Slovenia.</t>
  </si>
  <si>
    <t>darko.strajn@guest.arnes.si</t>
  </si>
  <si>
    <t>1740-0309</t>
  </si>
  <si>
    <t>1740-7923</t>
  </si>
  <si>
    <t>NEW REV FILM TELEV S</t>
  </si>
  <si>
    <t>New Rev. Film Telev. Stud.</t>
  </si>
  <si>
    <t>10.1080/17400300701850616</t>
  </si>
  <si>
    <t>Film, Radio, Television</t>
  </si>
  <si>
    <t>Film, Radio &amp; Television</t>
  </si>
  <si>
    <t>V82XJ</t>
  </si>
  <si>
    <t>WOS:000212350200004</t>
  </si>
  <si>
    <t>Moghadam, A; Wyss, M</t>
  </si>
  <si>
    <t>Moghadam, Assaf; Wyss, Michel</t>
  </si>
  <si>
    <t>Of Anti-Zionists and Antideutsche: The Post-War German Left and Its Relationship with Israel</t>
  </si>
  <si>
    <t>DEMOCRACY &amp; SECURITY</t>
  </si>
  <si>
    <t>Israel; German Left; German-Israeli relations; Anti-Semitism; Anti-Zionism</t>
  </si>
  <si>
    <t>The semicentennial anniversary in 2017 of the 1967 Middle East War is an occasion to reflect on the impact of a war that brought dramatic changes to the Middle East and beyond. One of the ramifications of the Israeli victory in 1967 was the growing criticism of the Jewish state among the European Left-a movement that held largely positive attitudes regarding Israel up until the so-called Six Day War. These shifting sentiments also affected the relations between the Jewish State and the emerging New Left of the young Federal Republic of Germany-a country that would become one of Israel's most important allies. This article examines the relationship between the German Left and Israel over five decades. It proceeds chronologically by tracing the shifting view toward Israel occasioned by the 1967 war, before examining the evolution of that relationship to the current era. We conclude with a discussion of the drivers behind the complex and uneven relationship, and we argue that these sentiments are closely connected to perceptions of self-identity among members of the German Left.</t>
  </si>
  <si>
    <t>[Moghadam, Assaf] Interdisciplinary Ctr IDC Herzliya, POB 167, IL-46150 Herzliyya, Israel; [Wyss, Michel] Swiss Fed Inst Technol, Mil Acad MILAC, Zurich, Switzerland</t>
  </si>
  <si>
    <t>Reichman University; Swiss Federal Institutes of Technology Domain; ETH Zurich</t>
  </si>
  <si>
    <t>Moghadam, A (corresponding author), Interdisciplinary Ctr IDC Herzliya, POB 167, IL-46150 Herzliyya, Israel.</t>
  </si>
  <si>
    <t>assafm@idc.ac.il</t>
  </si>
  <si>
    <t>Wyss, Michel/0000-0002-8040-0543</t>
  </si>
  <si>
    <t>1741-9166</t>
  </si>
  <si>
    <t>1555-5860</t>
  </si>
  <si>
    <t>DEMOCR SECUR</t>
  </si>
  <si>
    <t>Democr. Secur.</t>
  </si>
  <si>
    <t>10.1080/17419166.2018.1493991</t>
  </si>
  <si>
    <t>Political Science</t>
  </si>
  <si>
    <t>Government &amp; Law</t>
  </si>
  <si>
    <t>IB2ZB</t>
  </si>
  <si>
    <t>WOS:000470136100003</t>
  </si>
  <si>
    <t>Ghodsee, K</t>
  </si>
  <si>
    <t>Ghodsee, Kristen</t>
  </si>
  <si>
    <t>On feminism, philosophy and politics in Post-communist Romania: An interview with Mihaela Miroiu (Bucharest, 17 May 2010)</t>
  </si>
  <si>
    <t>Mihaela Miroiu is a Romanian political theorist and East Europe's most prominent feminist philosopher. She is the author of twelve books published in Romanian, including Road to Autonomy: Feminist Political Theories (Polirom, 2004), Priceless Women (Polirom 2006) and Convenio: On Women, Nature and Morals (Alternative Publishing House, 1996). She has also edited or co-edited nine volumes, most of them on feminism and feminist theory. Born in Romania in 1955, she was raised during the communist era under the Ceausescu regime, and emerged after 1989 as one of the country's leading feminist voices. She founded the country's first gender studies Master's program in 1998, and helped to organize two of its earliest independent women's nongovernmental organizations: AnA. -The Romanian Society for Feminist Analyses and The Center for Gender Studies FILIA. Professor Miroiu is an expert advisor to both UNESCO and the European Union, and has won prestigious international fellowships at Cornell University, Indiana University, Oxford and Manchester Universities, and at the Central European University in Budapest. In 2010, the U.S.-based Association of Women in Slavic Studies awarded Professor Miroiu its Outstanding Achievement Award for her accomplishments as a philosopher and her mentorship of a new generation of young Romanian feminists. The European Institute for Gender Equality also featured her in its Women Inspiring Europe 2011 calendar. On May 16, 2010, Kristen Ghodsee, an American scholar of East European women's movements and the John. S. Osterweis Associate Professor of Gender and Women's Studies at Bowdoin College, accompanied her to a public protest in front of the Romanian presidency against a government plan to cut state subsidies to mothers of young children. The following day. Ghodsee interviewed Professor Miroiu in her home in Bucharest. (C) 2011 Elsevier Ltd. All rights reserved.</t>
  </si>
  <si>
    <t>[Ghodsee, Kristen] Harvard Univ, Radcliffe Inst Adv Study, Cambridge, MA 02138 USA; [Ghodsee, Kristen] Bowdoin Coll, Brunswick, ME 04011 USA</t>
  </si>
  <si>
    <t>Harvard University; Bowdoin College</t>
  </si>
  <si>
    <t>Ghodsee, K (corresponding author), Harvard Univ, Radcliffe Inst Adv Study, 10 Garden St, Cambridge, MA 02138 USA.</t>
  </si>
  <si>
    <t>Ghodsee, Kristen R./B-9786-2009</t>
  </si>
  <si>
    <t>Ghodsee, Kristen R./0000-0002-9494-3741</t>
  </si>
  <si>
    <t>JUL-AUG</t>
  </si>
  <si>
    <t>10.1016/j.wsif.2011.04.005</t>
  </si>
  <si>
    <t>788WZ</t>
  </si>
  <si>
    <t>WOS:000292476400005</t>
  </si>
  <si>
    <t>Wallenbrock, NB</t>
  </si>
  <si>
    <t>Wallenbrock, Nicole Beth</t>
  </si>
  <si>
    <t>The screen student-prostitute, a twenty-first-century discourse: Mes cheres etudes (2010), Elles (2011), Jeune et jolie (2013)</t>
  </si>
  <si>
    <t>FRENCH CULTURAL STUDIES</t>
  </si>
  <si>
    <t>economic crisis; immigration; nationalism; Nicolas Sarkozy; sex-worker unions; student-prostitute</t>
  </si>
  <si>
    <t>This article traces the student-prostitute from its 2008 inception in the popular press, and follows its emergence on screen in three recent fiction films. Through close readings and historical contextualisation, I dissect the iconic figure: while the first French student-prostitute film Mes cheres etudes exposes the economic desperation of students and the efficiency of the part-time work with a Marxist gloss, the films that follow, Elles and Jeune et jolie, diminish the students' financial need. Conversely and increasingly we find students desiring sex with their clients perhaps more than money. As the films depict young, educated, French-speaking, future professionals who subtly approach clients via text messages and emails, we also find a nostalgic, nationalistic portrait that defends the age-old profession. In fact Sarkozy claimed in a 2002 Senate address that prostitution was once traditional', and largely French, while now 80 per cent of prostitutes are immigrants from Eastern Europe and sub-Saharan Africa. The films also incorporate the demands of the growing sex-worker movement; the students work autonomously and by choice; and the violence they endure (which the films depict with diminishing frequency) does not cause any obvious psychological or physical harm.</t>
  </si>
  <si>
    <t>[Wallenbrock, Nicole Beth] Univ Tennessee, Knoxville, TN 37996 USA</t>
  </si>
  <si>
    <t>University of Tennessee System; University of Tennessee Knoxville</t>
  </si>
  <si>
    <t>Wallenbrock, NB (corresponding author), Univ Tennessee, French Dept Modern Foreign Languages &amp; Literature, 701 McClung Tower, Knoxville, TN 37996 USA.</t>
  </si>
  <si>
    <t>nwallenb@utk.edu</t>
  </si>
  <si>
    <t>0957-1558</t>
  </si>
  <si>
    <t>1740-2352</t>
  </si>
  <si>
    <t>FR CULT STUD</t>
  </si>
  <si>
    <t>Fr. Cult. Stud.</t>
  </si>
  <si>
    <t>10.1177/0957155815603320</t>
  </si>
  <si>
    <t>CV3XU</t>
  </si>
  <si>
    <t>WOS:000364200800003</t>
  </si>
  <si>
    <t>Gorokhov, SA; Dmitriev, RV</t>
  </si>
  <si>
    <t>Gorokhov, Stanislav A.; Dmitriev, Ruslan V.</t>
  </si>
  <si>
    <t>THE COMPONENTS OF THE CHRISTIAN POPULATION DYNAMICS AT THE BEGINNING OF THE 21ST CENTURY: WORLD, REGION, COUNTRY</t>
  </si>
  <si>
    <t>TOMSK STATE UNIVERSITY JOURNAL</t>
  </si>
  <si>
    <t>Christianity; natural movement; mechanical movement; conversional movement; world; regions; countries</t>
  </si>
  <si>
    <t>The article is devoted to the problem of identifying the features of the Christian population dynamics in the world as a whole, in its regions and countries. At the global level, an increase in the number of Christians occurs due to natural (the difference between birth rate and death rate) and conversional (the number of those converting to Christianity minus the number of those leaving it) components. The former accounts for about 85 % of the average annual growth during the period 2000-2010, while the latter only for 15%. It is revealed that the Christian population is also growing in all regions of the world. The Global South (Africa, Asia, Latin America) provides a 90 % increase, the Global North (North America, Europe, Australia and Oceania) the other 10 %. Africa contributes the most to this increase (41 %) because of its sub-Saharan part: the world's youngest Christian population living here has the highest fertility rate. The most significant difficulties were noted with the reproduction of Christians in Europe: its aging population gives the least number of births in comparison with other regions of the world. As a result, Europe lost its more than a thousand years' leading position in the number of Christians in 2015 in favor of Latin America. According to the authors' calculations, Africa -because of the extremely high growth rates of its Christian population - will oust Europe from the second place in 2017 and Latin America from the first in 2019. It is determined that all regions of the world (except Europe) are characterized by the excess of births over deaths in the Christian population. At the same time, there is a great disparity between the ratios of conversional and mechanical components of the Christian population change in the Global North and South regions. On the one hand, the excess of conversions from Christianity over to it in North America, Europe, Australia and Oceania is compensated by the positive net migration from the Global South. On the other hand, the decrease of Africa, Asia and Latin America's Christian population as a result of emigration in the Global North is accompanied by the conversional increase. Decline in the number of Christians is observed only in every 12th country. Most of them are located in Europe; moreover, Western and especially Eastern Europe regions were affected to a greater extent than Southern and Northern ones. In addition to some European countries, there are some more states with the declining Christian population: Guyana, Somalia, Japan, Iraq, Israel, Turkey, Georgia, Kazakhstan and Kyrgyzstan.</t>
  </si>
  <si>
    <t>[Gorokhov, Stanislav A.; Dmitriev, Ruslan V.] Russian Acad Sci, Inst Geog, Moscow, Russia; [Dmitriev, Ruslan V.] Russian Acad Sci, Inst African Studies, Moscow, Russia; [Dmitriev, Ruslan V.] Lomonosov Moscow State Univ, Moscow, Russia</t>
  </si>
  <si>
    <t>Russian Academy of Sciences; Institute of Geography, Russian Academy of Sciences; Russian Academy of Sciences; Institute for African Studies of the Russian Academy of Sciences; Lomonosov Moscow State University</t>
  </si>
  <si>
    <t>Gorokhov, SA (corresponding author), Russian Acad Sci, Inst Geog, Moscow, Russia.</t>
  </si>
  <si>
    <t>stgorohov@yandex.ru; dmitrievrv@yandex.ru</t>
  </si>
  <si>
    <t>Dmitriev, Ruslan V/M-9498-2013; Gorokhov, Stanislav A/S-7991-2017</t>
  </si>
  <si>
    <t>Dmitriev, Ruslan V/0000-0003-4018-9832; Gorokhov, Stanislav A/0000-0001-9984-6054</t>
  </si>
  <si>
    <t>1561-7793</t>
  </si>
  <si>
    <t>1561-803X</t>
  </si>
  <si>
    <t>TOMSK STATE UNIV J</t>
  </si>
  <si>
    <t>Tomsk State Univ. J.</t>
  </si>
  <si>
    <t>MAY</t>
  </si>
  <si>
    <t>10.17223/15617793/418/11</t>
  </si>
  <si>
    <t>Multidisciplinary Sciences</t>
  </si>
  <si>
    <t>Science &amp; Technology - Other Topics</t>
  </si>
  <si>
    <t>FR6NQ</t>
  </si>
  <si>
    <t>WOS:000419183200011</t>
  </si>
  <si>
    <t>Spacková, P; Pospísilová, L; Ourednícek, M</t>
  </si>
  <si>
    <t>Spackova, Petra; Pospisilova, Lucie; Ourednicek, Martin</t>
  </si>
  <si>
    <t>The Long-term Development of Socio-spatial Differentiation in Socialist and Post-socialist Prague</t>
  </si>
  <si>
    <t>SOCIOLOGICKY CASOPIS-CZECH SOCIOLOGICAL REVIEW</t>
  </si>
  <si>
    <t>socio-spatial differentiation; socialist and post-socialist city; population census; spatial variability Prague</t>
  </si>
  <si>
    <t>EASTERN-EUROPE; RESIDENTIAL SEGREGATION; HOUSING ESTATES; INNER-CITY; CHANGING PATTERNS; URBAN REGION; CITIES; TRANSITION; TRANSFORMATION; INEQUALITIES</t>
  </si>
  <si>
    <t>The article examines how different social and urban processes were reflected in the spatial patterns of three dimensions of population structure (demographic, socio-economic, and ethnic statuses) in Prague during the socialist and post-socialist periods. The article has three main objectives. First, it analyses inertia and change in socio-spatial patterns and evaluates the processes that have influenced them. Second, it investigates how the importance of all three statuses in the spatial differentiation of urban space has evolved. Third, the article focuses on the level of geographical variability as recorded within different spatial scales, and the development of this variability It examines selected indicators of socio-economic, demographic, and ethnic statuses by employing detailed statistical data on the level of basic settlement units from the Population Censuses held in 1970, 1991, and 2011. The results confirm that the most significant changes in socio-spatial patterns between socialism and post-socialism can be observed for ethnic spatial differentiation. In addition, the city witnessed considerable changes in demographic spatial patterns in both periods, while socio-economic spatial patterns have remained relatively stable. New socio-spatial processes driven predominantly by movements of young and better-off populations have taken place in previously less attractive neighbourhoods. As a result, very different populations often live side-by-side in contemporary Prague.</t>
  </si>
  <si>
    <t>[Spackova, Petra; Pospisilova, Lucie; Ourednicek, Martin] Charles Univ Prague, Fac Sci, Prague, Czech Republic</t>
  </si>
  <si>
    <t>Charles University Prague</t>
  </si>
  <si>
    <t>Spacková, P (corresponding author), Charles Univ Prague, Fac Sci, Dept Social Geog &amp; Reg Dev, CR-11636 Prague 1, Czech Republic.</t>
  </si>
  <si>
    <t>petra.spackova@natur.cuni.cz</t>
  </si>
  <si>
    <t>Spackova, Petra/C-8299-2014; Ourednicek, Martin/B-1779-2009; Ourednicek, Martin/AAK-9231-2020; Pospisilova, Lucie/C-5921-2014</t>
  </si>
  <si>
    <t>Spackova, Petra/0000-0002-5003-7608; Ourednicek, Martin/0000-0003-3399-7233; Ourednicek, Martin/0000-0003-3399-7233; Pospisilova, Lucie/0000-0002-2502-4864</t>
  </si>
  <si>
    <t>Czech Science Foundation [GA14-00393S]</t>
  </si>
  <si>
    <t>Czech Science Foundation(Grant Agency of the Czech Republic)</t>
  </si>
  <si>
    <t>This article was prepared using funding provided by the Czech Science Foundation under project no. GA14-00393S entitled 'Dynamics of Social Environment and Spatial Mobility in Metropolitan Regions of the Czech Republic'. The authors would like to thank Pavlina Netrdova for her comments on the manuscript and two anonymous reviewers for their insightful comments on an earlier version of this article.</t>
  </si>
  <si>
    <t>SOCIOLOGICKY CASOPIS</t>
  </si>
  <si>
    <t>PRAGUE 1</t>
  </si>
  <si>
    <t>JILSKA 1, PRAGUE 1 110 00, CZECH REPUBLIC</t>
  </si>
  <si>
    <t>0038-0288</t>
  </si>
  <si>
    <t>SOCIOL CAS</t>
  </si>
  <si>
    <t>Sociol. Cas.</t>
  </si>
  <si>
    <t>10.13060/00380288.2016.52.6.288</t>
  </si>
  <si>
    <t>EL3ZJ</t>
  </si>
  <si>
    <t>gold</t>
  </si>
  <si>
    <t>WOS:000394558900003</t>
  </si>
  <si>
    <t>Mincyte, D; Bartkiene, A; Bikauskaite, R</t>
  </si>
  <si>
    <t>Mincyte, Diana; Bartkiene, Aiste; Bikauskaite, Renata</t>
  </si>
  <si>
    <t>Diverging temporalities of care work on urban farms: Negotiating history, responsibility, and productivity in Lithuania</t>
  </si>
  <si>
    <t>GEOFORUM</t>
  </si>
  <si>
    <t>Urban farming; Temporality; Agricultural care; Post-socialism; Eastern Europe; Lithuania</t>
  </si>
  <si>
    <t>FOOD; AGRICULTURE; COMMUNITY; SOCIALIST; POLITICS; DACHA; TIME; ENVIRONMENTALISM; RESILIENCE; CAPITALISM</t>
  </si>
  <si>
    <t>While scholars have developed a nuanced understanding of agriculture as a form of care, the temporal organization of farming practices has received little consideration. Focusing on how farmers organize and experience agriculture, we track diverging approaches to care work on urban farms in Vilnius, Lithuania. Our ethnographic fieldwork and interviews show how Lithuanian urban farmers are struggling to reconcile the civic ideals of the global urban farming movement with their historical understandings of care for specific plants and the land. Whereas the older generation views farming as kinship-based individualized work focusing on particular plants and garden ecologies, the younger generation approaches it as a way to unwind, mediate, and build a community. These different perspectives on farming translate into divergent temporalities of care in which productivist goals rooted in socialist self-provisioning practices and embodied in orderly landscapes encounter new trends of agricultural care manifested in the natural aesthetics of the farms. We examine dynamic tensions between the two farming modalities by linking them to different understandings of moral commitments and responsibilities for plants and land. Through the lens of temporality, we also show how these divergent care modes are themselves grounded in gender inequalities reproduced on the farms and enabled by by the welfare state institutions, including maternity leave and retirement policies.</t>
  </si>
  <si>
    <t>[Mincyte, Diana] CUNY, Dept Social Sci, NYC Coll Technol, 300 Jay Stree4 N-611, Brooklyn, NY 11201 USA; [Bartkiene, Aiste] Vilnius Univ, Ctr Hlth Eth Law &amp; Hist, MK Ciurlionio St 21-27, LT-03101 Vilnius, Lithuania; [Bikauskaite, Renata] Vilnius Univ, Dept Philosophy, Univ G 9, LT-01122 Vilnius, Lithuania</t>
  </si>
  <si>
    <t>City University of New York (CUNY) System; Vilnius University; Vilnius University</t>
  </si>
  <si>
    <t>Mincyte, D (corresponding author), CUNY, Dept Social Sci, NYC Coll Technol, 300 Jay Stree4 N-611, Brooklyn, NY 11201 USA.</t>
  </si>
  <si>
    <t>dmincyte@citytech.cuny.edu</t>
  </si>
  <si>
    <t>Bikauskaite, Renata/0000-0001-9277-6823; Bartkiene, Aiste/0000-0001-5615-3696</t>
  </si>
  <si>
    <t>Research Council of Lithuania; National Research Program Welfare Society [GER 17012]</t>
  </si>
  <si>
    <t>Research Council of Lithuania(Research Council of Lithuania (LMTLT)); National Research Program Welfare Society</t>
  </si>
  <si>
    <t>This research was made possible through the generous support of the Research Council of Lithuania, the National Research Program Welfare Society, grant # GER 17012. We thank Karen Hebert, Guntra Aistara, members of the Food Production Reading group at New York University, and two anonymous reviewers for their detailed and thoughtful feedback on this project. Earlier version of this paper were presented at the workshop Arts of Coexistence: Care and Survival in the Sixth Extinction at the Oslo School of Environmental Humanities; the Rural Sociological Society annual meeting in Denver, Colorado; and BALTEHUMS: Baltic Conference on the Environmental Humanities and Social Sciences at the University of Latvia, Riga. Most importantly, we are deeply grateful to the urban farmers for their time, generosity, and care.</t>
  </si>
  <si>
    <t>0016-7185</t>
  </si>
  <si>
    <t>1872-9398</t>
  </si>
  <si>
    <t>Geoforum</t>
  </si>
  <si>
    <t>10.1016/j.geoforum.2020.06.006</t>
  </si>
  <si>
    <t>NC6RD</t>
  </si>
  <si>
    <t>Bronze, Green Published</t>
  </si>
  <si>
    <t>WOS:000561343700005</t>
  </si>
  <si>
    <t>Petschauer, PW</t>
  </si>
  <si>
    <t>Petschauer, Peter W.</t>
  </si>
  <si>
    <t>Uncomfortable Realities: Drs. Erich Petschauer (1907-1977), Gerhard Bast (1911-1947), and Kurt Waldheim (1918-2007)</t>
  </si>
  <si>
    <t>LIFE WRITING</t>
  </si>
  <si>
    <t>Austrian Nazis; WWII; transgenerational trauma; Bast; Petschauer; Waldheim</t>
  </si>
  <si>
    <t>Uncomfortable realities' discusses Drs. Gerhard Bast, Erich Petschauer, and Kurt Waldheim and their different responses to National Socialism. It also highlights briefly the transgenerational effects of such a past, even on persons who understand the process. Bast committed to the Nazi movement early on, joining the SS and Gestapo as soon as possible; later during WWII, he commanded Einsatzgruppen in Eastern Europe. Although he escaped immediate justice, a local guide in 1946 murdered him during his attempt to escape Italy's South Tyrol for Latin America. Petschauer joined the Nationalsozialistische Deutsche Arbeiterpartei (NSDAP) after his university studies and served as a SS-lieutenant in a relocation office in Northern Italy. While he questioned his role before the end of the war, the follow-up Nuremberg trials judged him a Mitlaufer and he never fully moved beyond what he had accepted as a young man. Waldheim never joined the NSDAP nor any of its affiliated organisations. During the war, he served in the Wehrmacht in Yugoslavia and afterward rose to Austrian's foreign minister, head of the UN, and Austria's president. During the presidential race in the mid-1980s, the Austrian Socialist party falsely accused him of being a former Nazi, an accusation that was pursued by a leading US Jewish organisation. Even with their attempts to escape this past, their sons found themselves involved in it. While we cannot escape our past, we can attempt to make sense of it.</t>
  </si>
  <si>
    <t>petschauerpw@appstate.edu</t>
  </si>
  <si>
    <t>4 PARK SQUARE, MILTON PARK, ABINGDON OX14 4RN, OXFORDSHIRE, ENGLAND</t>
  </si>
  <si>
    <t>1448-4528</t>
  </si>
  <si>
    <t>1751-2964</t>
  </si>
  <si>
    <t>LIFE WRIT</t>
  </si>
  <si>
    <t>Life Writ.</t>
  </si>
  <si>
    <t>10.1080/14484528.2015.1053027</t>
  </si>
  <si>
    <t>Literature</t>
  </si>
  <si>
    <t>CQ5LP</t>
  </si>
  <si>
    <t>WOS:000360646000001</t>
  </si>
  <si>
    <t>Pobric, A; Robinson, GM</t>
  </si>
  <si>
    <t>Pobric, Alma; Robinson, Guy M.</t>
  </si>
  <si>
    <t>Recent urban development and gentrification in post-Dayton Sarajevo, Bosnia and Herzegovina</t>
  </si>
  <si>
    <t>CITIES</t>
  </si>
  <si>
    <t>Gentrification; Sarajevo; Tourism; Housing; Demographic structure; Post-socialism</t>
  </si>
  <si>
    <t>POSTSOCIALIST CITY; INNER-CITY; TOURISM; WAR; TRANSFORMATIONS; GENTRIFIERS; LEIPZIG; CITIES; SOUTH; HOPE</t>
  </si>
  <si>
    <t>It is just over two decades since Sarajevo, capital of Bosnia and Herzegovina, emerged from a bloody war that included a three-year siege of the city, killing thousands of its citizens, forcing many more to flee the city and inflicted major damage to buildings and infrastructure. This paper focuses on the ongoing redevelopment of the city under the unusual circumstances provided by governance arrangements imposed under the Dayton Peace Agreement of 1995. It builds on earlier overviews of the city's development provided by Gill and Dee (Cities, 43) and Aquilue and Roca (Cities, 58), by focusing on the consequences of the interplay between a weak urban planning system, the post-socialist transition towards a market economy, economic stagnation and globalizing forces. It notes that some broad characteristics of the new developments are shared with other east European cities following the demise of socialism post-1989, but there are also changes reflecting the impact of specific circumstances prevailing since the war. Many of the most recent new developments are the product of foreign investment, in part linked to post-war reconstruction and redevelopment, but also to the growth of international tourism which is increasingly affecting the housing market and 'gentrifying' some areas. New hotel and retail complexes around the old city center are increasing housing rentals, driving young people towards outlying suburbs, and contributing to housing shortages. These recent population movements are mapped and further analyzed to reveal the city's distinctive evolving character.</t>
  </si>
  <si>
    <t>[Pobric, Alma] Univ Sarajevo, Fac Sci, Dept Geog, Od Bosne 33-35, Sarajevo 71000, Bosnia &amp; Herceg; [Robinson, Guy M.] Univ Adelaide, Sch Social Sci, Dept Geog Environm &amp; Populat, Adelaide, SA 5005, Australia</t>
  </si>
  <si>
    <t>University of Sarajevo; University of Adelaide</t>
  </si>
  <si>
    <t>Robinson, GM (corresponding author), Univ Adelaide, Sch Social Sci, Dept Geog Environm &amp; Populat, Adelaide, SA 5005, Australia.</t>
  </si>
  <si>
    <t>apobric@pmf.unsa.ba; guy.robinson@adelaide.edu.au</t>
  </si>
  <si>
    <t>ELSEVIER SCI LTD</t>
  </si>
  <si>
    <t>THE BOULEVARD, LANGFORD LANE, KIDLINGTON, OXFORD OX5 1GB, OXON, ENGLAND</t>
  </si>
  <si>
    <t>0264-2751</t>
  </si>
  <si>
    <t>1873-6084</t>
  </si>
  <si>
    <t>Cities</t>
  </si>
  <si>
    <t>10.1016/j.cities.2019.03.001</t>
  </si>
  <si>
    <t>Urban Studies</t>
  </si>
  <si>
    <t>HY1PG</t>
  </si>
  <si>
    <t>WOS:000467888300024</t>
  </si>
  <si>
    <t>Kontuly, T; Tammaru, T</t>
  </si>
  <si>
    <t>Kontuly, Thomas; Tammaru, Tiit</t>
  </si>
  <si>
    <t>Population subgroups responsible for new urbanization and suburbanization in Estonia</t>
  </si>
  <si>
    <t>EUROPEAN URBAN AND REGIONAL STUDIES</t>
  </si>
  <si>
    <t>1990s; Estonia; population subgroups; suburbanization; urbanization</t>
  </si>
  <si>
    <t>DIFFERENTIAL URBANIZATION; INTERNAL MIGRATION; SOVIET-UNION; METROPOLITAN; URBAN; COUNTERURBANIZATION; AGE; KAZAKSTAN; EUROPE; US</t>
  </si>
  <si>
    <t>The results of this study indicate that during the 1990s urbanization was the dominant process in inter-regional migration, and residential suburbanization prevailed at the intra-metropolitan level. These tendencies are new and different from the trend existing during the Soviet era. These urbanization and suburbanization trends correspond closely with the expectations of the city life cycle and the differential urbanization models, indicating that patterns in Estonia during the 1990s follow those experienced by capitalist countries. The evaluation of urbanization and migration trends by age, education, gender and ethnicity, using 2000 census data, indicate that young people, females, migrants with a higher education, and Estonians accounted for the national urbanization trends. Also, in contrast to the Soviet era, Estonians participated fully in the urbanization trends of the 1990s. Suburbanization was the predominant direction of movement within metropolitan areas, and this trend was similar for all population subgroups. Yet people with a higher education and those in the family ages were most likely to suburbanize. Estonian migration trends for the total population were similar to many countries of the former Soviet Union, but different from East Central European countries. We believe that the main reason for such a contradiction stems from the compositional differences of the populations in these two groups of countries. Migration trends of population subgroups, however, seem to be similar across countries in transition. In addition, this study develops a Migration Concentration Index (MCI) to measure concentration and deconcentration processes in inter-regional migration.</t>
  </si>
  <si>
    <t>Univ Utah, Dept Geog, Salt Lake City, UT 84112 USA; Univ Tartu, EE-50090 Tartu, Estonia</t>
  </si>
  <si>
    <t>Utah System of Higher Education; University of Utah; University of Tartu</t>
  </si>
  <si>
    <t>Kontuly, T (corresponding author), Univ Utah, Dept Geog, 260 Campus Ctr Dr,Room 270, Salt Lake City, UT 84112 USA.</t>
  </si>
  <si>
    <t>kontuly@geog.utah.edu</t>
  </si>
  <si>
    <t>Tammaru, Tiit/I-1679-2018; Tammaru, Tiit/AAL-4404-2021</t>
  </si>
  <si>
    <t>Tammaru, Tiit/0000-0003-1590-1269; Tammaru, Tiit/0000-0003-1590-1269</t>
  </si>
  <si>
    <t>0969-7764</t>
  </si>
  <si>
    <t>1461-7145</t>
  </si>
  <si>
    <t>EUR URBAN REG STUD</t>
  </si>
  <si>
    <t>Eur. Urban Reg. Stud.</t>
  </si>
  <si>
    <t>10.1177/0969776406065435</t>
  </si>
  <si>
    <t>106GZ</t>
  </si>
  <si>
    <t>WOS:000242090300002</t>
  </si>
  <si>
    <t>Greenberg, J</t>
  </si>
  <si>
    <t>Greenberg, Jack</t>
  </si>
  <si>
    <t>REPORT ON ROMA EDUCATION TODAY: FROM SLAVERY TO SEGREGATION AND BEYOND</t>
  </si>
  <si>
    <t>COLUMBIA LAW REVIEW</t>
  </si>
  <si>
    <t>For much of their histories, the Roma in Eastern Europe and African Americans traversed similar paths. Both endured centuries of slavery and were emancipated, almost simultaneously, during the mid-nineteenth century. Both continued to stiffer years of discrimination, poverty, inferior housing, deficient health, and segregated education. During World War II, however, their paths forked. Perhaps 1,500,000 Roma were murdered by the Nazis and their collaborators during the Holocaust. While the post-war period in the United States brought with it the civil rights movement and legal victories striking down segregation, in Eastern Europe the Roma came under Soviet domination. Roma got jobs, apartments, and welfare, but were not equipped to function in modern economies. After the Berlin Wall fell in 1989, the Roma remained at the depths of Eastern European societies. Roma education, essential for climbing out of that abyss, has remained segregated and inferior. Because I was one of the lawyers who argued Brown v. Board of Education and, as head of the NAACP Legal Defense Fund, litigated many school desegregation cases, in 2003 Roma leaders, beginning their own legal campaign to desegregate schools, invited me to Eastern Europe. Since then I have worked to uncover the reality of school segregation in the region. The European Union and national governments have passed laws prohibiting segregation and offered subsidies to promote desegregation. The European Court of Human Rights and national courts have entered a few judgments holding that schools have been illegally segregated. However, no European or national judicial or administrative organ has ordered the cessation of segregation in any school, nor have they addressed the principal means of evasion, white flight. Instead, they have left corrective action to uncoordinated, unconstrained municipalities. Not only is European and national government initiative lacking, there is no Roma civil rights movement. But there is ground for hope. I encountered schools-and even districts that were taking initial steps to end segregation. A few government initiatives have been designed to encourage further integration. Young, bright Roma aspirants to public office have ventured into politics. In some communities where desegregation has begun, Roma applications to integrated schools outstrip available spots. Foundations, the European community, other nations, and economic necessity exert pressure in the right direction. Success should encourage further proactive steps. In this Report, I report on my research into the current state of Roma school segregation and offer a few words about what might be done to promote integration in the region.</t>
  </si>
  <si>
    <t>COLUMBIA JOURNAL TRANSNATIONAL LAW ASSOC</t>
  </si>
  <si>
    <t>COLUMBIA UNIV, SCHOOL LAW, 435 W 116TH ST, NEW YORK, NY 10027 USA</t>
  </si>
  <si>
    <t>0010-1958</t>
  </si>
  <si>
    <t>1945-2268</t>
  </si>
  <si>
    <t>COLUMBIA LAW REV</t>
  </si>
  <si>
    <t>Columbia Law Rev.</t>
  </si>
  <si>
    <t>Law</t>
  </si>
  <si>
    <t>604CP</t>
  </si>
  <si>
    <t>WOS:000278255200001</t>
  </si>
  <si>
    <t>Prylutskyi, S; Strieltsova, O</t>
  </si>
  <si>
    <t>Prylutskyi, Serhii; Strieltsova, Olga</t>
  </si>
  <si>
    <t>THE UKRAINIAN JUDICIARY UNDER 21st-CENTURE CHALLENGES</t>
  </si>
  <si>
    <t>ACCESS TO JUSTICE IN EASTERN EUROPE</t>
  </si>
  <si>
    <t>access to justice; rule of law; court; judiciary; judicial law; the EU-Ukraine Association Agreement; COVID-19 pandemic; justice under COVID-19</t>
  </si>
  <si>
    <t>Thirty years after the declaration of its independence, Ukraine, unfortunately, has not yet managed to modernize its legal system to a level of proper efficiency. This is largely due to the dichotomy of the previous international strategy of our state between the two vectors of development, the old eastern and the new western one, which actually retarded the movement forward. The contradiction between these views on the prospects of Ukraine's development of the younger generation and the generation that continued to carry the memory of its historical past, was no less significant. Corruption is deeply rooted in the system of public administration and was purposefully supported by internal and external opponents of Ukraine's independence and overcoming these relics is a fundamental task in asserting sovereignty. Remnants of the post-Soviet legal doctrine, which preserve the defining categories of judicial law in an ossified form, such as 'court', 'judiciary', 'justice', have become a serious obstacle to the formation of the new state and its legal system. This significantly limits the ability to ensure effective legal regulation of relations connected with the administration of justice in the state. An overview of the theoretical and normative foundations that underlie the Ukrainian judiciary and the justice system points to obvious gaps and inconsistencies. It is indisputable that the modernization of the legal system of Ukraine, in particular, in the sphere of the organization of the judiciary, requires a renewed scientific vision based on the doctrine of judicial law and which should attempt to combine Ukrainian traditions and the Western European viewpoint.</t>
  </si>
  <si>
    <t>[Prylutskyi, Serhii; Strieltsova, Olga] Taras Shevchenko Natl Univ Kyiv, Inst Law, Kiev, Ukraine</t>
  </si>
  <si>
    <t>Ministry of Education &amp; Science of Ukraine; Taras Shevchenko National University Kiev</t>
  </si>
  <si>
    <t>Prylutskyi, S (corresponding author), Taras Shevchenko Natl Univ Kyiv, Inst Law, Kiev, Ukraine.</t>
  </si>
  <si>
    <t>EAST EUROPEAN LAW RESEARCH CENTER</t>
  </si>
  <si>
    <t>KYIV</t>
  </si>
  <si>
    <t>BANDERY STEPANA STR., 20A, KYIV, 04655, UKRAINE</t>
  </si>
  <si>
    <t>2663-0575</t>
  </si>
  <si>
    <t>2663-0583</t>
  </si>
  <si>
    <t>ACCESS JUSTICE E EUR</t>
  </si>
  <si>
    <t>Access Justice East Eur.</t>
  </si>
  <si>
    <t>SEP</t>
  </si>
  <si>
    <t>2-3</t>
  </si>
  <si>
    <t>10.33327/AJEE-18-3.2-3-a000027</t>
  </si>
  <si>
    <t>OA0BD</t>
  </si>
  <si>
    <t>WOS:000577461500002</t>
  </si>
  <si>
    <t>Skarupsky, P</t>
  </si>
  <si>
    <t>Skarupsky, Petra</t>
  </si>
  <si>
    <t>The Battle of Grunwald in Prague: The Reception of the 1959 Exhibition of Polish Painting in Czechoslovakia</t>
  </si>
  <si>
    <t>UMENI-ART</t>
  </si>
  <si>
    <t>The exhibition titled Polish Painting from Canaletto to Wyspianski was presented in Czechoslovakia in 1959, first at the Waldstein Riding School in Prague, and then at the Slovak National Gallery in Bratislava under the alternative title Polish Painting of the Nineteenth and Twentieth Centuries. The display, prepared jointly by the National Museum in Warsaw and the National Gallery in Prague, represented a timeframe from the court of King Stanislaus August Poniatowski to the Young Poland movement of the early twentieth century. Based on archival material, this article examines the reception of the presentations in Prague and Bratislava. It analyses the information that the exhibition and its reviews provided to Czechoslovakia's various audiences, the art critics' interpretations and assessment of different tendencies of Polish art, seen in the context of the late 1950s artistic life, and compares reception in both locations. The exhibition was covered in Czech, Slovak, Hungarian and in German by various Czechoslovak media, from daily newspapers published by organs of the state to specialized art magazines. The presence Jan Matejko's large scale historical painting, the Battle of Grunwald, attracted attention and provoked reflections on cooperation of Slavic nations against 'German enemies', which corresponded with the Cold War era narrative. Still, most of the reviews were written by art historians and their interest lay in matters such as the development of Polish national art and its different directions, Polish realism, and comparison of the history of Polish painting with Czech and Slovak art. This case study offers insight into the history of art in East-Central Europe, taking the perspective of history of exhibitions and institutional artistic contacts within the Eastern Bloc.</t>
  </si>
  <si>
    <t>[Skarupsky, Petra] Univ Warsaw, Inst Art Hist, Warsaw, Poland</t>
  </si>
  <si>
    <t>University of Warsaw</t>
  </si>
  <si>
    <t>Skarupsky, P (corresponding author), Univ Warsaw, Inst Art Hist, Warsaw, Poland.</t>
  </si>
  <si>
    <t>INST ART HIST ACAD SCI CZECH REPUBLIC</t>
  </si>
  <si>
    <t>PRAHA 1</t>
  </si>
  <si>
    <t>HUSOVA 4, PRAHA 1, 110 00, CZECH REPUBLIC</t>
  </si>
  <si>
    <t>0049-5123</t>
  </si>
  <si>
    <t>1804-6509</t>
  </si>
  <si>
    <t>Umeni-Art</t>
  </si>
  <si>
    <t>+</t>
  </si>
  <si>
    <t>10.54759/ART-2022-0105</t>
  </si>
  <si>
    <t>Art</t>
  </si>
  <si>
    <t>3F3PO</t>
  </si>
  <si>
    <t>WOS:000830583000005</t>
  </si>
  <si>
    <t>Organisciak-Krzykowska, A</t>
  </si>
  <si>
    <t>Organisciak-Krzykowska, Anna</t>
  </si>
  <si>
    <t>The Determinants and the Size of International Migration in Central and Eastern Europe After 2004</t>
  </si>
  <si>
    <t>COMPARATIVE ECONOMIC RESEARCH-CENTRAL AND EASTERN EUROPE</t>
  </si>
  <si>
    <t>International migration; Central and Eastern Europe; push and pull factors; remittance</t>
  </si>
  <si>
    <t>Migration is a very important socio-economic issue in the contemporary world. One of the interesting and pertinent research problems worth considering concerns the scale and nature of migration from countries which entered the European Union in 2004 and in the subsequent years. As a result of integration within the European Community, the citizens of member states acquired citizenship within the entire European Union (which is complementary to citizenship in the country of origin). The right of free movement led to the emergence of the migration phenomenon within the territory of the European Union. A well educated and young labour force may be an influential factor in the social and economic development of the European Union members. The enlargement of the EU led to a significant increase in the number of part-time/temporary migrants. According to statistical data, the number of emigrants from the Central and Eastern European Countries (CEE) to the more prosperous European countries increased from 1,66 million in 2004 to 7,3 million in 2016. Within the context of the scale of economic migration from the CEE, questions should be asked about the determinants and economic consequences of this mobility. The main objective of this article is a diagnosis and evaluation of the determinants and size of migration from the CEE. The analyses are based on Eurostat data. The determinants of migration are presented from the point of view of the push and pull factors theory and related to the situation in the European labour market. An analysis of the size of migration outflow from the CEE countries made it possible to classify them into three groups: countries with a high emigration potential (Latvia, Lithuania, Romania), a moderate emigration potential (Hungary, Bulgaria, Poland, Estonia, Slovakia) and a low emigration potential (the Czech Republic, Slovenia). The economic consequences of migration are shown from the perspective of remittances received from working abroad.</t>
  </si>
  <si>
    <t>[Organisciak-Krzykowska, Anna] Univ Warmia &amp; Mazury, Fac Econ, Dept Social Policy &amp; Insurance, Olsztyn, Poland</t>
  </si>
  <si>
    <t>University of Warmia &amp; Mazury</t>
  </si>
  <si>
    <t>Organisciak-Krzykowska, A (corresponding author), Univ Warmia &amp; Mazury, Fac Econ, Dept Social Policy &amp; Insurance, Olsztyn, Poland.</t>
  </si>
  <si>
    <t>anna.krzykowska@uwm.edu.pl</t>
  </si>
  <si>
    <t>Organisciak-Krzykowska, Anna/0000-0001-6882-168X</t>
  </si>
  <si>
    <t>DE GRUYTER OPEN LTD</t>
  </si>
  <si>
    <t>WARSAW</t>
  </si>
  <si>
    <t>BOGUMILA ZUGA 32A ST, 01-811 WARSAW, POLAND</t>
  </si>
  <si>
    <t>1508-2008</t>
  </si>
  <si>
    <t>2082-6737</t>
  </si>
  <si>
    <t>COMP ECON RES</t>
  </si>
  <si>
    <t>Comp. Econ. Res.</t>
  </si>
  <si>
    <t>10.1515/cer-2017-0033</t>
  </si>
  <si>
    <t>Economics</t>
  </si>
  <si>
    <t>Business &amp; Economics</t>
  </si>
  <si>
    <t>FS3NO</t>
  </si>
  <si>
    <t>Green Submitted, gold</t>
  </si>
  <si>
    <t>WOS:000419689100009</t>
  </si>
  <si>
    <t>Natalia, AZ</t>
  </si>
  <si>
    <t>Natalia, Zherlitsina A.</t>
  </si>
  <si>
    <t>DEFENDER OF OPPRESSED MOROCCO: TREATMENT OF THE RIF WAR QUESTION IN THE SOVIET UNION IN THE 1920TH</t>
  </si>
  <si>
    <t>USSR; Morocco; Rif War; anti-colonial struggle; ideological press</t>
  </si>
  <si>
    <t>The article considers the peculiarities of treatment of the Rif War question in the Soviet Union. Struggle of tribes of the mountainous region of Rif in Morocco against the French and Spanish colonialism in 1921-1926 was widely covered by the Soviet press; it was the subject of research in the scientific works and articles of Soviet statesmen. The aim of this research was to identify the reasons of great interest in the USSR to the events in North Africa; to carry out the analysis of ideological postulates on which the Soviet position was based; to define the main questions drawing attention of the Soviet researchers of Morocco of that period; to consider the international reaction and consequences of the position on unconditional support of liberating fight of Moroccans taken by the Soviet Union. This research is based on articles of heads of the countries of that period, Comintern documents, publications in Oriental, ideological and military press of the Soviet Union in 1920th, in such magazines as Novyy Vostok [New East], Vostok i kolonii [East and colonies], Bor'ba klassov [Class Struggle], Voennyy vestnik [Military Herald], Voennaya mysl' i revolyutsiya [Military thought and revolution], Mezhdunarodnaya letopis' [International chronicle] and Bolshevik. Fastidious attention of some Soviet specialists to all the details unfolding in the North African conflict was due to the serious international complications and, not least, the expectations in Moscow on the growth of the revolutionary movement in the Arab East. Supporting the struggle of the Rif tribes for liberation from colonial rule, Soviet authors, guided by ideological dogmata, based on the postulate about the anti-imperialist and national liberation war. However, this assessment had many weaknesses. Feudal and Patriarchal Morocco did not fit the role of the country in which could happen the proletarian revolution. Due to the ensuing discussions, the question of the nature of the war in the Rif was discussed at the Plenum of the Executive Committee of the Comintern. The heads of the young Soviet Republic also identified their position. Special attention in the USSR was devoted to such aspects of the Rif war, as the lack of a clear religious nature of the movement under the leadership of Abd al-Karim; the possibility of escalation of the war in Morocco in the pan-Arab uprising in North Africa and international consequences of this confrontation. The open position of the Soviet Union for moral support for the rebels reefs caused in European capitals obvious opposition in the level of propaganda. Madrid and Paris were inclined to explain their own failures and defeats in Morocco by the intervention of the hand of Moscow. Although there are no ties, in addition to moral support, between the Soviet Union and the Republic of the Rif existed, the USSR was ready to defend the interests of the Moroccan people by diplomatic means. Main conclusions: although the analysis of the Soviet position in support of the liberation struggle of Moroccans shows the presence of some contradictions and ideological exaggeration, but objectively progressive and humane position of the Soviet Union undoubtedly contributed to the formation of the Russian-Arab friendly relations.</t>
  </si>
  <si>
    <t>[Natalia, Zherlitsina A.] Russian Acad Sci, Inst African Studies, Moscow, Russia; [Natalia, Zherlitsina A.] Peoples Friendship Univ Russia, Moscow, Russia</t>
  </si>
  <si>
    <t>Russian Academy of Sciences; Institute for African Studies of the Russian Academy of Sciences; Peoples Friendship University of Russia</t>
  </si>
  <si>
    <t>Natalia, AZ (corresponding author), Russian Acad Sci, Inst African Studies, Moscow, Russia.;Natalia, AZ (corresponding author), Peoples Friendship Univ Russia, Moscow, Russia.</t>
  </si>
  <si>
    <t>ns_inafr@mail.ru</t>
  </si>
  <si>
    <t>Zherlitsina, Natalia Александровна/AAZ-3955-2020; Zherlitsina, Natalia/A-5835-2017</t>
  </si>
  <si>
    <t>Zherlitsina, Natalia Александровна/0000-0001-8647-9419;</t>
  </si>
  <si>
    <t>10.17223/19988613/44/2</t>
  </si>
  <si>
    <t>EJ4LO</t>
  </si>
  <si>
    <t>WOS:000393188900002</t>
  </si>
  <si>
    <t>Sidorenko, AS</t>
  </si>
  <si>
    <t>Sidorenko, Alexander S.</t>
  </si>
  <si>
    <t>Comparative analysis of the philosophy of football in Europe and Southeast Asia</t>
  </si>
  <si>
    <t>philosophy of football; episkyros; calcio; sepaktakraw; chzhu-ke; kemari; sports in Southeast Asia</t>
  </si>
  <si>
    <t>Despite the fact that football is currently the most widespread and popular sports game on our planet, other variants of the football game are traditionally more popular among young people in the countries of the Asia-Pacific region, including several modifications under the general name sepaktakraw. They are very different from classic football in their philosophy, and they are not spread in other regions of the world. In this article, the author attempts to identify the main differences in the development of the football game in the countries of Southeast Asia in comparison with European football, from ancient times to the present, and to understand the reasons for the popularity of national ball games among modern youth in Asian countries. The ancient Greek, Roman, Florentine and English stages of football development in Europe are considered, as well as the period of the origin of the foot ball game in Ancient China and Japan. The analysis allowed determining the factors that formed the foundations of the Asian version of football: the features of the ancient Eastern philosophy of sports, based on the principles of harmony of form and spirit, unity with nature to obtain the necessary vital energy and aimed at the internal physical improvement of a person; the peculiarities of religion, mentality and traditions of the local population. The anthropometric and racial differences of the inhabitants of the Asia-Pacific region allow them to achieve high coordination of movements and control of their body and make Asian sepaktakraw strikingly light and artistic compared to the more forceful and heavyweight classic football. The main differences of the Asian versions of the football game in comparison with the European one are the absence of contact play, a low tempo, an emphasis on the accuracy and clarity of individual elements and the ability to control body, a high level of technical skill in possession of the ball, the predominance of individual actions over collective ones. European football turns out to be much more forceful, energy-consuming, dynamic and emotional. At the same time, the ancient Asian versions of the football game managed to preserve their identity and traditions and have come down to us almost unchanged, while the ball game in Europe was subject to frequent transformations and largely depended on the current political system and social needs of the population.</t>
  </si>
  <si>
    <t>[Sidorenko, Alexander S.] St Petersburg State Univ Aerosp Instrumentat, St Petersburg, Russia</t>
  </si>
  <si>
    <t>Saint Petersburg State University of Aerospace Instrumentation</t>
  </si>
  <si>
    <t>Sidorenko, AS (corresponding author), St Petersburg State Univ Aerosp Instrumentat, St Petersburg, Russia.</t>
  </si>
  <si>
    <t>thesis@internet.ru</t>
  </si>
  <si>
    <t>10.17223/15617793/487/19</t>
  </si>
  <si>
    <t>K8SM4</t>
  </si>
  <si>
    <t>WOS:001019080300019</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</si>
  <si>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</si>
  <si>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</si>
  <si>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</si>
  <si>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</si>
  <si>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</si>
  <si>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</si>
  <si>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</si>
  <si>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</si>
  <si>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</si>
  <si>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</si>
  <si>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</si>
  <si>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</si>
  <si>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</si>
  <si>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</si>
  <si>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</si>
  <si>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</si>
  <si>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</si>
  <si>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</si>
  <si>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10.1111/mono.12410</t>
  </si>
  <si>
    <t>Psychology, Developmental</t>
  </si>
  <si>
    <t>IW3XC</t>
  </si>
  <si>
    <t>WOS:000484914000001</t>
  </si>
  <si>
    <t>Bernstajn, DK</t>
  </si>
  <si>
    <t>Bernstajn, D. K.</t>
  </si>
  <si>
    <t>TATLIN? GONCHAROVA? LE-DANTYU? (On One Mysterious Experiment of Naive Artists of the Russian Classic Avant-garde)</t>
  </si>
  <si>
    <t>ZBORNIK MATICE SRPSKE ZA LIKOVNE UMETNOSTI-MATICA SRPSKA JOURNAL FOR FINE ARTS</t>
  </si>
  <si>
    <t>In the spring of 1997 the Moscow State Museum of Fine Arts,Pushkin organized an exhibition of village wood carving (lubok) from the collection of Dmitry Aleksandrovich Rovinski. One of the exhibits was a wood carving Savoska and Paramoska Play Cards. The author cites texts of Russian avant-gardists from the 1910's, Aleksandr Shevchenko and Mikhail Le-Dantyu, who thought that these pieces should be studied relying on the tradition of Russian folk art uncontaminated by the West European artistic tendencies. Le-Dantyu's texts mention Russian, naive art, the wood carvings from the Rovinski Collection. The Russian Museum in St Petersburg holds a modest collection of works of an avant-gardist Mikhail Vasilievich Le-Dantyu. One of the pieces is a paper which shows a scene of a game of cards. The basic feature of this naive drawing is its similarity with the composition of one drawing from the Tatlin fund which is kept in the State Theater Museum, Bakhrushin in Moscow. In 1991 this unsigned piece (The Players) was confidently added by the researcher to the stock of pieces of Natalia Sergeevna Goncharova since he was not aware of another piece Card Players from the heirloom of Le-Dantyu to the Russian Museum. In the comparative analysis of both version of the motif of card playing the researcher ascribes the variation Players to Le-Dantyu. The analysis includes formal and substantial similarities and differences in both pieces. Theoretical papers and letters are quoted (from Le-Dantyu to Maurice Fabris in 1912), as well as the contemporary hints of the theory of lucism originating in the circle of Larionov and Shevchenko. A greater degree of specificity of the St. Petersburg piece clearly indicates that the card players are the inhabitants of the Caucasian Mountains. However, like in his earlier work, the researcher still favors the thesis that the author of the, Players used the characters of, naive card players Savoska and Paramoska to portray the leaders of the avant-garde movement Diamond Jacks Ilya Mashkov, Aristarkh Lentulov and Petr Konchalovsky, who Le-Dantyu did not have positive feelings for. The motive that inspired the painter to represent the Card Players as having distinct ethnographic features is the key which the researcher thinks is necessary for discovering the time when the Card Players and Players were made and why. Information coming from the artist's mother is quoted (1912, Cyril Zdanevich invited Le-Dantyu to Tbilisi) as well as the unpublished memories of Ilia Zdanevich. These describe the adventures of young artists in the Caucasian Mountains, when Le-Dantyu called Georgia and Ossetia the land of Gauguin and did not take the pencil out of his hands. The archives also have the papers by the artist himself which mention some sort of the decoration of the hall in the Georgian artistic circle, then a possible fresco piece and finally the painting of the wall board on the wake of Janko Lavrin. The author concludes that the piece Card Players was made by Le-Dantyu in the spring of 1912 in Tbilisi, probably while waiting for an order to decorate the hall of the town cabaret. Besides the stated arguments, this presumption is further supported by two other facts: 1. after the death of the artist one anonymous person made a list of his pieces and named the group of five works, sketches for painting the cabaret, where both Players and Card Players could belong; 2. the previous presumption gives rise to the hypothesis about the possible existence (and preservation) of the remaining pieces of paper from that cycle. One unidentified piece in the Russian Museum (A Sketch for Decoration, eastern motif) resembles the works of Le-Dantyu. The researcher concludes:, The prominent ambivalence of the newly discovered piece of Le-Dantyu is not accidental and indicated that it is impossible in principle to distinguish between copies and originals in the future, which is of great importance for the analyzed case when there is an apparent similarity between the Moscow and St. Petersburg compositions. Le-Dantyu himself wrote that the artistic form is unique in its organic whole. Even the most accurate copy of a piece of art is just a reflection of its influence on the copier. Therefore, that is an independent work - the motifs which conditioned it were different from those that affected the making of the original. The cited claim of Le-Dantyu, the author admits, is not devoid of cunningness in relation to the historian of the avant-garde since it places him in a difficult position primarily in the process of attributing unsigned works of art. A well-known fact that the artists of Russian classic avant-garde drew their inspiration from traditional Russian folk art (lubok - village wood carving) helped the author to use the formal and substantial comparative analysis of the two pieces (Card Players and Players) and rely on the theoretical works of Le-Dantyu as well as the papers of their contemporaries in order to correct his previous attribution of the piece Players from 1991 (from the Tatlin fund of the State Theatre Museum Bakhrishin in Moscow) and to ascribe it to Mikhail Vasilievich Le-Dantyu instead to Natalia Sergeevna Goncharova.</t>
  </si>
  <si>
    <t>MATICA SRPSKA</t>
  </si>
  <si>
    <t>NOVI SAD</t>
  </si>
  <si>
    <t>MATICE SRPSKE 1, NOVI SAD, 21000, SERBIA</t>
  </si>
  <si>
    <t>0352-6844</t>
  </si>
  <si>
    <t>ZB MATICE SRP LIKOVN</t>
  </si>
  <si>
    <t>Zb. Matice Srp. Likovne Umet.</t>
  </si>
  <si>
    <t>V8R3J</t>
  </si>
  <si>
    <t>WOS:000421896200012</t>
  </si>
  <si>
    <t>MACHONIN, P</t>
  </si>
  <si>
    <t>TOWARDS SOCIOLOGICAL COMPARISON OF CZECH AND SLOVAK SOCIETY</t>
  </si>
  <si>
    <t>SOCIOLOGIA</t>
  </si>
  <si>
    <t>Slovak</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</si>
  <si>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</si>
  <si>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</si>
  <si>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</si>
  <si>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</si>
  <si>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INST SOCIOLOGY SLOVAK ACAD SCIENCES</t>
  </si>
  <si>
    <t>BRATISLAVA</t>
  </si>
  <si>
    <t>KLEMENSOVA 19, BRATISLAVA, SLOVAKIA</t>
  </si>
  <si>
    <t>0049-1225</t>
  </si>
  <si>
    <t>1336-8613</t>
  </si>
  <si>
    <t>SOCIOLOGIA-BRATISLAV</t>
  </si>
  <si>
    <t>Sociologia</t>
  </si>
  <si>
    <t>QG725</t>
  </si>
  <si>
    <t>WOS:A1994QG72500002</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</si>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</sst>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8"/>
  <sheetViews>
    <sheetView tabSelected="1" topLeftCell="A2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86</v>
      </c>
      <c r="AD2" t="s">
        <v>74</v>
      </c>
      <c r="AE2" t="s">
        <v>87</v>
      </c>
      <c r="AF2" t="s">
        <v>74</v>
      </c>
      <c r="AG2">
        <v>57</v>
      </c>
      <c r="AH2">
        <v>30</v>
      </c>
      <c r="AI2">
        <v>31</v>
      </c>
      <c r="AJ2">
        <v>2</v>
      </c>
      <c r="AK2">
        <v>39</v>
      </c>
      <c r="AL2" t="s">
        <v>88</v>
      </c>
      <c r="AM2" t="s">
        <v>89</v>
      </c>
      <c r="AN2" t="s">
        <v>90</v>
      </c>
      <c r="AO2" t="s">
        <v>91</v>
      </c>
      <c r="AP2" t="s">
        <v>92</v>
      </c>
      <c r="AQ2" t="s">
        <v>74</v>
      </c>
      <c r="AR2" t="s">
        <v>93</v>
      </c>
      <c r="AS2" t="s">
        <v>94</v>
      </c>
      <c r="AT2" t="s">
        <v>95</v>
      </c>
      <c r="AU2">
        <v>2015</v>
      </c>
      <c r="AV2">
        <v>18</v>
      </c>
      <c r="AW2">
        <v>8</v>
      </c>
      <c r="AX2" t="s">
        <v>74</v>
      </c>
      <c r="AY2" t="s">
        <v>74</v>
      </c>
      <c r="AZ2" t="s">
        <v>74</v>
      </c>
      <c r="BA2" t="s">
        <v>74</v>
      </c>
      <c r="BB2">
        <v>950</v>
      </c>
      <c r="BC2">
        <v>966</v>
      </c>
      <c r="BD2" t="s">
        <v>74</v>
      </c>
      <c r="BE2" t="s">
        <v>96</v>
      </c>
      <c r="BF2" t="str">
        <f>HYPERLINK("http://dx.doi.org/10.1080/13676261.2015.1020937","http://dx.doi.org/10.1080/13676261.2015.1020937")</f>
        <v>http://dx.doi.org/10.1080/13676261.2015.1020937</v>
      </c>
      <c r="BG2" t="s">
        <v>74</v>
      </c>
      <c r="BH2" t="s">
        <v>74</v>
      </c>
      <c r="BI2">
        <v>17</v>
      </c>
      <c r="BJ2" t="s">
        <v>97</v>
      </c>
      <c r="BK2" t="s">
        <v>98</v>
      </c>
      <c r="BL2" t="s">
        <v>99</v>
      </c>
      <c r="BM2" t="s">
        <v>100</v>
      </c>
      <c r="BN2" t="s">
        <v>74</v>
      </c>
      <c r="BO2" t="s">
        <v>74</v>
      </c>
      <c r="BP2" t="s">
        <v>74</v>
      </c>
      <c r="BQ2" t="s">
        <v>74</v>
      </c>
      <c r="BR2" t="s">
        <v>101</v>
      </c>
      <c r="BS2" t="s">
        <v>102</v>
      </c>
      <c r="BT2" t="str">
        <f>HYPERLINK("https%3A%2F%2Fwww.webofscience.com%2Fwos%2Fwoscc%2Ffull-record%2FWOS:000358125400001","View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74</v>
      </c>
      <c r="U3" t="s">
        <v>107</v>
      </c>
      <c r="V3" t="s">
        <v>108</v>
      </c>
      <c r="W3" t="s">
        <v>109</v>
      </c>
      <c r="X3" t="s">
        <v>110</v>
      </c>
      <c r="Y3" t="s">
        <v>111</v>
      </c>
      <c r="Z3" t="s">
        <v>74</v>
      </c>
      <c r="AA3" t="s">
        <v>74</v>
      </c>
      <c r="AB3" t="s">
        <v>74</v>
      </c>
      <c r="AC3" t="s">
        <v>74</v>
      </c>
      <c r="AD3" t="s">
        <v>74</v>
      </c>
      <c r="AE3" t="s">
        <v>74</v>
      </c>
      <c r="AF3" t="s">
        <v>74</v>
      </c>
      <c r="AG3">
        <v>46</v>
      </c>
      <c r="AH3">
        <v>6</v>
      </c>
      <c r="AI3">
        <v>6</v>
      </c>
      <c r="AJ3">
        <v>0</v>
      </c>
      <c r="AK3">
        <v>6</v>
      </c>
      <c r="AL3" t="s">
        <v>112</v>
      </c>
      <c r="AM3" t="s">
        <v>113</v>
      </c>
      <c r="AN3" t="s">
        <v>114</v>
      </c>
      <c r="AO3" t="s">
        <v>115</v>
      </c>
      <c r="AP3" t="s">
        <v>74</v>
      </c>
      <c r="AQ3" t="s">
        <v>74</v>
      </c>
      <c r="AR3" t="s">
        <v>116</v>
      </c>
      <c r="AS3" t="s">
        <v>117</v>
      </c>
      <c r="AT3" t="s">
        <v>118</v>
      </c>
      <c r="AU3">
        <v>2013</v>
      </c>
      <c r="AV3">
        <v>40</v>
      </c>
      <c r="AW3" t="s">
        <v>74</v>
      </c>
      <c r="AX3" t="s">
        <v>74</v>
      </c>
      <c r="AY3" t="s">
        <v>74</v>
      </c>
      <c r="AZ3" t="s">
        <v>74</v>
      </c>
      <c r="BA3" t="s">
        <v>74</v>
      </c>
      <c r="BB3">
        <v>152</v>
      </c>
      <c r="BC3">
        <v>161</v>
      </c>
      <c r="BD3" t="s">
        <v>74</v>
      </c>
      <c r="BE3" t="s">
        <v>119</v>
      </c>
      <c r="BF3" t="str">
        <f>HYPERLINK("http://dx.doi.org/10.1016/j.wsif.2013.06.004","http://dx.doi.org/10.1016/j.wsif.2013.06.004")</f>
        <v>http://dx.doi.org/10.1016/j.wsif.2013.06.004</v>
      </c>
      <c r="BG3" t="s">
        <v>74</v>
      </c>
      <c r="BH3" t="s">
        <v>74</v>
      </c>
      <c r="BI3">
        <v>10</v>
      </c>
      <c r="BJ3" t="s">
        <v>120</v>
      </c>
      <c r="BK3" t="s">
        <v>98</v>
      </c>
      <c r="BL3" t="s">
        <v>120</v>
      </c>
      <c r="BM3" t="s">
        <v>121</v>
      </c>
      <c r="BN3" t="s">
        <v>74</v>
      </c>
      <c r="BO3" t="s">
        <v>74</v>
      </c>
      <c r="BP3" t="s">
        <v>74</v>
      </c>
      <c r="BQ3" t="s">
        <v>74</v>
      </c>
      <c r="BR3" t="s">
        <v>101</v>
      </c>
      <c r="BS3" t="s">
        <v>122</v>
      </c>
      <c r="BT3" t="str">
        <f>HYPERLINK("https%3A%2F%2Fwww.webofscience.com%2Fwos%2Fwoscc%2Ffull-record%2FWOS:000326064800015","View Full Record in Web of Science")</f>
        <v>View Full Record in Web of Science</v>
      </c>
    </row>
    <row r="4" spans="1:72" x14ac:dyDescent="0.25">
      <c r="A4" t="s">
        <v>72</v>
      </c>
      <c r="B4" t="s">
        <v>123</v>
      </c>
      <c r="C4" t="s">
        <v>74</v>
      </c>
      <c r="D4" t="s">
        <v>74</v>
      </c>
      <c r="E4" t="s">
        <v>74</v>
      </c>
      <c r="F4" t="s">
        <v>123</v>
      </c>
      <c r="G4" t="s">
        <v>74</v>
      </c>
      <c r="H4" t="s">
        <v>74</v>
      </c>
      <c r="I4" t="s">
        <v>124</v>
      </c>
      <c r="J4" t="s">
        <v>125</v>
      </c>
      <c r="K4" t="s">
        <v>74</v>
      </c>
      <c r="L4" t="s">
        <v>74</v>
      </c>
      <c r="M4" t="s">
        <v>78</v>
      </c>
      <c r="N4" t="s">
        <v>79</v>
      </c>
      <c r="O4" t="s">
        <v>74</v>
      </c>
      <c r="P4" t="s">
        <v>74</v>
      </c>
      <c r="Q4" t="s">
        <v>74</v>
      </c>
      <c r="R4" t="s">
        <v>74</v>
      </c>
      <c r="S4" t="s">
        <v>74</v>
      </c>
      <c r="T4" t="s">
        <v>74</v>
      </c>
      <c r="U4" t="s">
        <v>74</v>
      </c>
      <c r="V4" t="s">
        <v>126</v>
      </c>
      <c r="W4" t="s">
        <v>74</v>
      </c>
      <c r="X4" t="s">
        <v>74</v>
      </c>
      <c r="Y4" t="s">
        <v>127</v>
      </c>
      <c r="Z4" t="s">
        <v>74</v>
      </c>
      <c r="AA4" t="s">
        <v>74</v>
      </c>
      <c r="AB4" t="s">
        <v>74</v>
      </c>
      <c r="AC4" t="s">
        <v>74</v>
      </c>
      <c r="AD4" t="s">
        <v>74</v>
      </c>
      <c r="AE4" t="s">
        <v>74</v>
      </c>
      <c r="AF4" t="s">
        <v>74</v>
      </c>
      <c r="AG4">
        <v>31</v>
      </c>
      <c r="AH4">
        <v>9</v>
      </c>
      <c r="AI4">
        <v>9</v>
      </c>
      <c r="AJ4">
        <v>0</v>
      </c>
      <c r="AK4">
        <v>1</v>
      </c>
      <c r="AL4" t="s">
        <v>128</v>
      </c>
      <c r="AM4" t="s">
        <v>89</v>
      </c>
      <c r="AN4" t="s">
        <v>129</v>
      </c>
      <c r="AO4" t="s">
        <v>130</v>
      </c>
      <c r="AP4" t="s">
        <v>131</v>
      </c>
      <c r="AQ4" t="s">
        <v>74</v>
      </c>
      <c r="AR4" t="s">
        <v>132</v>
      </c>
      <c r="AS4" t="s">
        <v>133</v>
      </c>
      <c r="AT4" t="s">
        <v>134</v>
      </c>
      <c r="AU4">
        <v>2000</v>
      </c>
      <c r="AV4">
        <v>81</v>
      </c>
      <c r="AW4" t="s">
        <v>74</v>
      </c>
      <c r="AX4">
        <v>5</v>
      </c>
      <c r="AY4" t="s">
        <v>74</v>
      </c>
      <c r="AZ4" t="s">
        <v>74</v>
      </c>
      <c r="BA4" t="s">
        <v>74</v>
      </c>
      <c r="BB4">
        <v>893</v>
      </c>
      <c r="BC4">
        <v>906</v>
      </c>
      <c r="BD4" t="s">
        <v>74</v>
      </c>
      <c r="BE4" t="s">
        <v>135</v>
      </c>
      <c r="BF4" t="str">
        <f>HYPERLINK("http://dx.doi.org/10.1516/0020757001600273","http://dx.doi.org/10.1516/0020757001600273")</f>
        <v>http://dx.doi.org/10.1516/0020757001600273</v>
      </c>
      <c r="BG4" t="s">
        <v>74</v>
      </c>
      <c r="BH4" t="s">
        <v>74</v>
      </c>
      <c r="BI4">
        <v>14</v>
      </c>
      <c r="BJ4" t="s">
        <v>136</v>
      </c>
      <c r="BK4" t="s">
        <v>98</v>
      </c>
      <c r="BL4" t="s">
        <v>137</v>
      </c>
      <c r="BM4" t="s">
        <v>138</v>
      </c>
      <c r="BN4">
        <v>11109575</v>
      </c>
      <c r="BO4" t="s">
        <v>74</v>
      </c>
      <c r="BP4" t="s">
        <v>74</v>
      </c>
      <c r="BQ4" t="s">
        <v>74</v>
      </c>
      <c r="BR4" t="s">
        <v>101</v>
      </c>
      <c r="BS4" t="s">
        <v>139</v>
      </c>
      <c r="BT4" t="str">
        <f>HYPERLINK("https%3A%2F%2Fwww.webofscience.com%2Fwos%2Fwoscc%2Ffull-record%2FWOS:000165105500003","View Full Record in Web of Science")</f>
        <v>View Full Record in Web of Science</v>
      </c>
    </row>
    <row r="5" spans="1:72" x14ac:dyDescent="0.25">
      <c r="A5" t="s">
        <v>72</v>
      </c>
      <c r="B5" t="s">
        <v>140</v>
      </c>
      <c r="C5" t="s">
        <v>74</v>
      </c>
      <c r="D5" t="s">
        <v>74</v>
      </c>
      <c r="E5" t="s">
        <v>74</v>
      </c>
      <c r="F5" t="s">
        <v>141</v>
      </c>
      <c r="G5" t="s">
        <v>74</v>
      </c>
      <c r="H5" t="s">
        <v>74</v>
      </c>
      <c r="I5" t="s">
        <v>142</v>
      </c>
      <c r="J5" t="s">
        <v>143</v>
      </c>
      <c r="K5" t="s">
        <v>74</v>
      </c>
      <c r="L5" t="s">
        <v>74</v>
      </c>
      <c r="M5" t="s">
        <v>78</v>
      </c>
      <c r="N5" t="s">
        <v>79</v>
      </c>
      <c r="O5" t="s">
        <v>74</v>
      </c>
      <c r="P5" t="s">
        <v>74</v>
      </c>
      <c r="Q5" t="s">
        <v>74</v>
      </c>
      <c r="R5" t="s">
        <v>74</v>
      </c>
      <c r="S5" t="s">
        <v>74</v>
      </c>
      <c r="T5" t="s">
        <v>144</v>
      </c>
      <c r="U5" t="s">
        <v>74</v>
      </c>
      <c r="V5" t="s">
        <v>145</v>
      </c>
      <c r="W5" t="s">
        <v>146</v>
      </c>
      <c r="X5" t="s">
        <v>147</v>
      </c>
      <c r="Y5" t="s">
        <v>148</v>
      </c>
      <c r="Z5" t="s">
        <v>149</v>
      </c>
      <c r="AA5" t="s">
        <v>150</v>
      </c>
      <c r="AB5" t="s">
        <v>151</v>
      </c>
      <c r="AC5" t="s">
        <v>152</v>
      </c>
      <c r="AD5" t="s">
        <v>152</v>
      </c>
      <c r="AE5" t="s">
        <v>153</v>
      </c>
      <c r="AF5" t="s">
        <v>74</v>
      </c>
      <c r="AG5">
        <v>32</v>
      </c>
      <c r="AH5">
        <v>2</v>
      </c>
      <c r="AI5">
        <v>2</v>
      </c>
      <c r="AJ5">
        <v>2</v>
      </c>
      <c r="AK5">
        <v>5</v>
      </c>
      <c r="AL5" t="s">
        <v>154</v>
      </c>
      <c r="AM5" t="s">
        <v>155</v>
      </c>
      <c r="AN5" t="s">
        <v>156</v>
      </c>
      <c r="AO5" t="s">
        <v>157</v>
      </c>
      <c r="AP5" t="s">
        <v>158</v>
      </c>
      <c r="AQ5" t="s">
        <v>74</v>
      </c>
      <c r="AR5" t="s">
        <v>143</v>
      </c>
      <c r="AS5" t="s">
        <v>159</v>
      </c>
      <c r="AT5" t="s">
        <v>134</v>
      </c>
      <c r="AU5">
        <v>2022</v>
      </c>
      <c r="AV5">
        <v>25</v>
      </c>
      <c r="AW5">
        <v>7</v>
      </c>
      <c r="AX5" t="s">
        <v>74</v>
      </c>
      <c r="AY5" t="s">
        <v>74</v>
      </c>
      <c r="AZ5" t="s">
        <v>74</v>
      </c>
      <c r="BA5" t="s">
        <v>74</v>
      </c>
      <c r="BB5">
        <v>909</v>
      </c>
      <c r="BC5">
        <v>925</v>
      </c>
      <c r="BD5">
        <v>1.36346072110002E+16</v>
      </c>
      <c r="BE5" t="s">
        <v>160</v>
      </c>
      <c r="BF5" t="str">
        <f>HYPERLINK("http://dx.doi.org/10.1177/13634607211000201","http://dx.doi.org/10.1177/13634607211000201")</f>
        <v>http://dx.doi.org/10.1177/13634607211000201</v>
      </c>
      <c r="BG5" t="s">
        <v>74</v>
      </c>
      <c r="BH5" t="s">
        <v>161</v>
      </c>
      <c r="BI5">
        <v>17</v>
      </c>
      <c r="BJ5" t="s">
        <v>162</v>
      </c>
      <c r="BK5" t="s">
        <v>98</v>
      </c>
      <c r="BL5" t="s">
        <v>162</v>
      </c>
      <c r="BM5" t="s">
        <v>163</v>
      </c>
      <c r="BN5" t="s">
        <v>74</v>
      </c>
      <c r="BO5" t="s">
        <v>74</v>
      </c>
      <c r="BP5" t="s">
        <v>74</v>
      </c>
      <c r="BQ5" t="s">
        <v>74</v>
      </c>
      <c r="BR5" t="s">
        <v>101</v>
      </c>
      <c r="BS5" t="s">
        <v>164</v>
      </c>
      <c r="BT5" t="str">
        <f>HYPERLINK("https%3A%2F%2Fwww.webofscience.com%2Fwos%2Fwoscc%2Ffull-record%2FWOS:000628941100001","View Full Record in Web of Science")</f>
        <v>View Full Record in Web of Science</v>
      </c>
    </row>
    <row r="6" spans="1:72" x14ac:dyDescent="0.25">
      <c r="A6" t="s">
        <v>72</v>
      </c>
      <c r="B6" t="s">
        <v>165</v>
      </c>
      <c r="C6" t="s">
        <v>74</v>
      </c>
      <c r="D6" t="s">
        <v>74</v>
      </c>
      <c r="E6" t="s">
        <v>74</v>
      </c>
      <c r="F6" t="s">
        <v>166</v>
      </c>
      <c r="G6" t="s">
        <v>74</v>
      </c>
      <c r="H6" t="s">
        <v>74</v>
      </c>
      <c r="I6" t="s">
        <v>167</v>
      </c>
      <c r="J6" t="s">
        <v>168</v>
      </c>
      <c r="K6" t="s">
        <v>74</v>
      </c>
      <c r="L6" t="s">
        <v>74</v>
      </c>
      <c r="M6" t="s">
        <v>78</v>
      </c>
      <c r="N6" t="s">
        <v>79</v>
      </c>
      <c r="O6" t="s">
        <v>74</v>
      </c>
      <c r="P6" t="s">
        <v>74</v>
      </c>
      <c r="Q6" t="s">
        <v>74</v>
      </c>
      <c r="R6" t="s">
        <v>74</v>
      </c>
      <c r="S6" t="s">
        <v>74</v>
      </c>
      <c r="T6" t="s">
        <v>169</v>
      </c>
      <c r="U6" t="s">
        <v>74</v>
      </c>
      <c r="V6" t="s">
        <v>170</v>
      </c>
      <c r="W6" t="s">
        <v>171</v>
      </c>
      <c r="X6" t="s">
        <v>74</v>
      </c>
      <c r="Y6" t="s">
        <v>172</v>
      </c>
      <c r="Z6" t="s">
        <v>173</v>
      </c>
      <c r="AA6" t="s">
        <v>74</v>
      </c>
      <c r="AB6" t="s">
        <v>74</v>
      </c>
      <c r="AC6" t="s">
        <v>74</v>
      </c>
      <c r="AD6" t="s">
        <v>74</v>
      </c>
      <c r="AE6" t="s">
        <v>74</v>
      </c>
      <c r="AF6" t="s">
        <v>74</v>
      </c>
      <c r="AG6">
        <v>50</v>
      </c>
      <c r="AH6">
        <v>0</v>
      </c>
      <c r="AI6">
        <v>0</v>
      </c>
      <c r="AJ6">
        <v>0</v>
      </c>
      <c r="AK6">
        <v>1</v>
      </c>
      <c r="AL6" t="s">
        <v>174</v>
      </c>
      <c r="AM6" t="s">
        <v>175</v>
      </c>
      <c r="AN6" t="s">
        <v>176</v>
      </c>
      <c r="AO6" t="s">
        <v>177</v>
      </c>
      <c r="AP6" t="s">
        <v>178</v>
      </c>
      <c r="AQ6" t="s">
        <v>74</v>
      </c>
      <c r="AR6" t="s">
        <v>179</v>
      </c>
      <c r="AS6" t="s">
        <v>180</v>
      </c>
      <c r="AT6" t="s">
        <v>181</v>
      </c>
      <c r="AU6">
        <v>2018</v>
      </c>
      <c r="AV6">
        <v>107</v>
      </c>
      <c r="AW6">
        <v>1</v>
      </c>
      <c r="AX6" t="s">
        <v>74</v>
      </c>
      <c r="AY6" t="s">
        <v>74</v>
      </c>
      <c r="AZ6" t="s">
        <v>74</v>
      </c>
      <c r="BA6" t="s">
        <v>74</v>
      </c>
      <c r="BB6">
        <v>190</v>
      </c>
      <c r="BC6">
        <v>203</v>
      </c>
      <c r="BD6" t="s">
        <v>74</v>
      </c>
      <c r="BE6" t="s">
        <v>182</v>
      </c>
      <c r="BF6" t="str">
        <f>HYPERLINK("http://dx.doi.org/10.1111/irom.12217","http://dx.doi.org/10.1111/irom.12217")</f>
        <v>http://dx.doi.org/10.1111/irom.12217</v>
      </c>
      <c r="BG6" t="s">
        <v>74</v>
      </c>
      <c r="BH6" t="s">
        <v>74</v>
      </c>
      <c r="BI6">
        <v>14</v>
      </c>
      <c r="BJ6" t="s">
        <v>183</v>
      </c>
      <c r="BK6" t="s">
        <v>184</v>
      </c>
      <c r="BL6" t="s">
        <v>183</v>
      </c>
      <c r="BM6" t="s">
        <v>185</v>
      </c>
      <c r="BN6" t="s">
        <v>74</v>
      </c>
      <c r="BO6" t="s">
        <v>74</v>
      </c>
      <c r="BP6" t="s">
        <v>74</v>
      </c>
      <c r="BQ6" t="s">
        <v>74</v>
      </c>
      <c r="BR6" t="s">
        <v>101</v>
      </c>
      <c r="BS6" t="s">
        <v>186</v>
      </c>
      <c r="BT6" t="str">
        <f>HYPERLINK("https%3A%2F%2Fwww.webofscience.com%2Fwos%2Fwoscc%2Ffull-record%2FWOS:000438041300014","View Full Record in Web of Science")</f>
        <v>View Full Record in Web of Science</v>
      </c>
    </row>
    <row r="7" spans="1:72" x14ac:dyDescent="0.25">
      <c r="A7" t="s">
        <v>72</v>
      </c>
      <c r="B7" t="s">
        <v>187</v>
      </c>
      <c r="C7" t="s">
        <v>74</v>
      </c>
      <c r="D7" t="s">
        <v>74</v>
      </c>
      <c r="E7" t="s">
        <v>74</v>
      </c>
      <c r="F7" t="s">
        <v>188</v>
      </c>
      <c r="G7" t="s">
        <v>74</v>
      </c>
      <c r="H7" t="s">
        <v>74</v>
      </c>
      <c r="I7" t="s">
        <v>189</v>
      </c>
      <c r="J7" t="s">
        <v>190</v>
      </c>
      <c r="K7" t="s">
        <v>74</v>
      </c>
      <c r="L7" t="s">
        <v>74</v>
      </c>
      <c r="M7" t="s">
        <v>78</v>
      </c>
      <c r="N7" t="s">
        <v>79</v>
      </c>
      <c r="O7" t="s">
        <v>74</v>
      </c>
      <c r="P7" t="s">
        <v>74</v>
      </c>
      <c r="Q7" t="s">
        <v>74</v>
      </c>
      <c r="R7" t="s">
        <v>74</v>
      </c>
      <c r="S7" t="s">
        <v>74</v>
      </c>
      <c r="T7" t="s">
        <v>74</v>
      </c>
      <c r="U7" t="s">
        <v>191</v>
      </c>
      <c r="V7" t="s">
        <v>192</v>
      </c>
      <c r="W7" t="s">
        <v>193</v>
      </c>
      <c r="X7" t="s">
        <v>194</v>
      </c>
      <c r="Y7" t="s">
        <v>195</v>
      </c>
      <c r="Z7" t="s">
        <v>196</v>
      </c>
      <c r="AA7" t="s">
        <v>197</v>
      </c>
      <c r="AB7" t="s">
        <v>198</v>
      </c>
      <c r="AC7" t="s">
        <v>199</v>
      </c>
      <c r="AD7" t="s">
        <v>200</v>
      </c>
      <c r="AE7" t="s">
        <v>74</v>
      </c>
      <c r="AF7" t="s">
        <v>74</v>
      </c>
      <c r="AG7">
        <v>42</v>
      </c>
      <c r="AH7">
        <v>11</v>
      </c>
      <c r="AI7">
        <v>11</v>
      </c>
      <c r="AJ7">
        <v>1</v>
      </c>
      <c r="AK7">
        <v>20</v>
      </c>
      <c r="AL7" t="s">
        <v>201</v>
      </c>
      <c r="AM7" t="s">
        <v>113</v>
      </c>
      <c r="AN7" t="s">
        <v>202</v>
      </c>
      <c r="AO7" t="s">
        <v>203</v>
      </c>
      <c r="AP7" t="s">
        <v>204</v>
      </c>
      <c r="AQ7" t="s">
        <v>74</v>
      </c>
      <c r="AR7" t="s">
        <v>205</v>
      </c>
      <c r="AS7" t="s">
        <v>206</v>
      </c>
      <c r="AT7" t="s">
        <v>207</v>
      </c>
      <c r="AU7">
        <v>2018</v>
      </c>
      <c r="AV7">
        <v>30</v>
      </c>
      <c r="AW7">
        <v>1</v>
      </c>
      <c r="AX7" t="s">
        <v>74</v>
      </c>
      <c r="AY7" t="s">
        <v>74</v>
      </c>
      <c r="AZ7" t="s">
        <v>74</v>
      </c>
      <c r="BA7" t="s">
        <v>74</v>
      </c>
      <c r="BB7">
        <v>125</v>
      </c>
      <c r="BC7">
        <v>145</v>
      </c>
      <c r="BD7" t="s">
        <v>74</v>
      </c>
      <c r="BE7" t="s">
        <v>208</v>
      </c>
      <c r="BF7" t="str">
        <f>HYPERLINK("http://dx.doi.org/10.1093/ijpor/edw028","http://dx.doi.org/10.1093/ijpor/edw028")</f>
        <v>http://dx.doi.org/10.1093/ijpor/edw028</v>
      </c>
      <c r="BG7" t="s">
        <v>74</v>
      </c>
      <c r="BH7" t="s">
        <v>74</v>
      </c>
      <c r="BI7">
        <v>21</v>
      </c>
      <c r="BJ7" t="s">
        <v>209</v>
      </c>
      <c r="BK7" t="s">
        <v>98</v>
      </c>
      <c r="BL7" t="s">
        <v>210</v>
      </c>
      <c r="BM7" t="s">
        <v>211</v>
      </c>
      <c r="BN7" t="s">
        <v>74</v>
      </c>
      <c r="BO7" t="s">
        <v>212</v>
      </c>
      <c r="BP7" t="s">
        <v>74</v>
      </c>
      <c r="BQ7" t="s">
        <v>74</v>
      </c>
      <c r="BR7" t="s">
        <v>101</v>
      </c>
      <c r="BS7" t="s">
        <v>213</v>
      </c>
      <c r="BT7" t="str">
        <f>HYPERLINK("https%3A%2F%2Fwww.webofscience.com%2Fwos%2Fwoscc%2Ffull-record%2FWOS:000427190600006","View Full Record in Web of Science")</f>
        <v>View Full Record in Web of Science</v>
      </c>
    </row>
    <row r="8" spans="1:72" x14ac:dyDescent="0.25">
      <c r="A8" t="s">
        <v>72</v>
      </c>
      <c r="B8" t="s">
        <v>214</v>
      </c>
      <c r="C8" t="s">
        <v>74</v>
      </c>
      <c r="D8" t="s">
        <v>74</v>
      </c>
      <c r="E8" t="s">
        <v>74</v>
      </c>
      <c r="F8" t="s">
        <v>215</v>
      </c>
      <c r="G8" t="s">
        <v>74</v>
      </c>
      <c r="H8" t="s">
        <v>74</v>
      </c>
      <c r="I8" t="s">
        <v>216</v>
      </c>
      <c r="J8" t="s">
        <v>217</v>
      </c>
      <c r="K8" t="s">
        <v>74</v>
      </c>
      <c r="L8" t="s">
        <v>74</v>
      </c>
      <c r="M8" t="s">
        <v>78</v>
      </c>
      <c r="N8" t="s">
        <v>79</v>
      </c>
      <c r="O8" t="s">
        <v>74</v>
      </c>
      <c r="P8" t="s">
        <v>74</v>
      </c>
      <c r="Q8" t="s">
        <v>74</v>
      </c>
      <c r="R8" t="s">
        <v>74</v>
      </c>
      <c r="S8" t="s">
        <v>74</v>
      </c>
      <c r="T8" t="s">
        <v>218</v>
      </c>
      <c r="U8" t="s">
        <v>74</v>
      </c>
      <c r="V8" t="s">
        <v>219</v>
      </c>
      <c r="W8" t="s">
        <v>220</v>
      </c>
      <c r="X8" t="s">
        <v>221</v>
      </c>
      <c r="Y8" t="s">
        <v>222</v>
      </c>
      <c r="Z8" t="s">
        <v>223</v>
      </c>
      <c r="AA8" t="s">
        <v>74</v>
      </c>
      <c r="AB8" t="s">
        <v>74</v>
      </c>
      <c r="AC8" t="s">
        <v>224</v>
      </c>
      <c r="AD8" t="s">
        <v>225</v>
      </c>
      <c r="AE8" t="s">
        <v>226</v>
      </c>
      <c r="AF8" t="s">
        <v>74</v>
      </c>
      <c r="AG8">
        <v>75</v>
      </c>
      <c r="AH8">
        <v>2</v>
      </c>
      <c r="AI8">
        <v>3</v>
      </c>
      <c r="AJ8">
        <v>0</v>
      </c>
      <c r="AK8">
        <v>0</v>
      </c>
      <c r="AL8" t="s">
        <v>88</v>
      </c>
      <c r="AM8" t="s">
        <v>89</v>
      </c>
      <c r="AN8" t="s">
        <v>90</v>
      </c>
      <c r="AO8" t="s">
        <v>227</v>
      </c>
      <c r="AP8" t="s">
        <v>228</v>
      </c>
      <c r="AQ8" t="s">
        <v>74</v>
      </c>
      <c r="AR8" t="s">
        <v>229</v>
      </c>
      <c r="AS8" t="s">
        <v>230</v>
      </c>
      <c r="AT8" t="s">
        <v>74</v>
      </c>
      <c r="AU8">
        <v>2014</v>
      </c>
      <c r="AV8">
        <v>23</v>
      </c>
      <c r="AW8">
        <v>2</v>
      </c>
      <c r="AX8" t="s">
        <v>74</v>
      </c>
      <c r="AY8" t="s">
        <v>74</v>
      </c>
      <c r="AZ8" t="s">
        <v>231</v>
      </c>
      <c r="BA8" t="s">
        <v>74</v>
      </c>
      <c r="BB8">
        <v>127</v>
      </c>
      <c r="BC8">
        <v>145</v>
      </c>
      <c r="BD8" t="s">
        <v>74</v>
      </c>
      <c r="BE8" t="s">
        <v>232</v>
      </c>
      <c r="BF8" t="str">
        <f>HYPERLINK("http://dx.doi.org/10.1080/19436149.2014.905076","http://dx.doi.org/10.1080/19436149.2014.905076")</f>
        <v>http://dx.doi.org/10.1080/19436149.2014.905076</v>
      </c>
      <c r="BG8" t="s">
        <v>74</v>
      </c>
      <c r="BH8" t="s">
        <v>74</v>
      </c>
      <c r="BI8">
        <v>19</v>
      </c>
      <c r="BJ8" t="s">
        <v>233</v>
      </c>
      <c r="BK8" t="s">
        <v>184</v>
      </c>
      <c r="BL8" t="s">
        <v>233</v>
      </c>
      <c r="BM8" t="s">
        <v>234</v>
      </c>
      <c r="BN8" t="s">
        <v>74</v>
      </c>
      <c r="BO8" t="s">
        <v>74</v>
      </c>
      <c r="BP8" t="s">
        <v>74</v>
      </c>
      <c r="BQ8" t="s">
        <v>74</v>
      </c>
      <c r="BR8" t="s">
        <v>101</v>
      </c>
      <c r="BS8" t="s">
        <v>235</v>
      </c>
      <c r="BT8" t="str">
        <f>HYPERLINK("https%3A%2F%2Fwww.webofscience.com%2Fwos%2Fwoscc%2Ffull-record%2FWOS:000219621300003","View Full Record in Web of Science")</f>
        <v>View Full Record in Web of Science</v>
      </c>
    </row>
    <row r="9" spans="1:72" x14ac:dyDescent="0.25">
      <c r="A9" t="s">
        <v>72</v>
      </c>
      <c r="B9" t="s">
        <v>236</v>
      </c>
      <c r="C9" t="s">
        <v>74</v>
      </c>
      <c r="D9" t="s">
        <v>74</v>
      </c>
      <c r="E9" t="s">
        <v>74</v>
      </c>
      <c r="F9" t="s">
        <v>237</v>
      </c>
      <c r="G9" t="s">
        <v>74</v>
      </c>
      <c r="H9" t="s">
        <v>74</v>
      </c>
      <c r="I9" t="s">
        <v>238</v>
      </c>
      <c r="J9" t="s">
        <v>239</v>
      </c>
      <c r="K9" t="s">
        <v>74</v>
      </c>
      <c r="L9" t="s">
        <v>74</v>
      </c>
      <c r="M9" t="s">
        <v>78</v>
      </c>
      <c r="N9" t="s">
        <v>79</v>
      </c>
      <c r="O9" t="s">
        <v>74</v>
      </c>
      <c r="P9" t="s">
        <v>74</v>
      </c>
      <c r="Q9" t="s">
        <v>74</v>
      </c>
      <c r="R9" t="s">
        <v>74</v>
      </c>
      <c r="S9" t="s">
        <v>74</v>
      </c>
      <c r="T9" t="s">
        <v>240</v>
      </c>
      <c r="U9" t="s">
        <v>74</v>
      </c>
      <c r="V9" t="s">
        <v>241</v>
      </c>
      <c r="W9" t="s">
        <v>242</v>
      </c>
      <c r="X9" t="s">
        <v>243</v>
      </c>
      <c r="Y9" t="s">
        <v>244</v>
      </c>
      <c r="Z9" t="s">
        <v>245</v>
      </c>
      <c r="AA9" t="s">
        <v>246</v>
      </c>
      <c r="AB9" t="s">
        <v>247</v>
      </c>
      <c r="AC9" t="s">
        <v>74</v>
      </c>
      <c r="AD9" t="s">
        <v>74</v>
      </c>
      <c r="AE9" t="s">
        <v>74</v>
      </c>
      <c r="AF9" t="s">
        <v>74</v>
      </c>
      <c r="AG9">
        <v>54</v>
      </c>
      <c r="AH9">
        <v>4</v>
      </c>
      <c r="AI9">
        <v>4</v>
      </c>
      <c r="AJ9">
        <v>0</v>
      </c>
      <c r="AK9">
        <v>3</v>
      </c>
      <c r="AL9" t="s">
        <v>88</v>
      </c>
      <c r="AM9" t="s">
        <v>89</v>
      </c>
      <c r="AN9" t="s">
        <v>90</v>
      </c>
      <c r="AO9" t="s">
        <v>248</v>
      </c>
      <c r="AP9" t="s">
        <v>249</v>
      </c>
      <c r="AQ9" t="s">
        <v>74</v>
      </c>
      <c r="AR9" t="s">
        <v>250</v>
      </c>
      <c r="AS9" t="s">
        <v>251</v>
      </c>
      <c r="AT9" t="s">
        <v>252</v>
      </c>
      <c r="AU9">
        <v>2019</v>
      </c>
      <c r="AV9">
        <v>45</v>
      </c>
      <c r="AW9">
        <v>1</v>
      </c>
      <c r="AX9" t="s">
        <v>74</v>
      </c>
      <c r="AY9" t="s">
        <v>74</v>
      </c>
      <c r="AZ9" t="s">
        <v>74</v>
      </c>
      <c r="BA9" t="s">
        <v>74</v>
      </c>
      <c r="BB9">
        <v>64</v>
      </c>
      <c r="BC9">
        <v>82</v>
      </c>
      <c r="BD9" t="s">
        <v>74</v>
      </c>
      <c r="BE9" t="s">
        <v>253</v>
      </c>
      <c r="BF9" t="str">
        <f>HYPERLINK("http://dx.doi.org/10.1080/01916599.2018.1527559","http://dx.doi.org/10.1080/01916599.2018.1527559")</f>
        <v>http://dx.doi.org/10.1080/01916599.2018.1527559</v>
      </c>
      <c r="BG9" t="s">
        <v>74</v>
      </c>
      <c r="BH9" t="s">
        <v>74</v>
      </c>
      <c r="BI9">
        <v>19</v>
      </c>
      <c r="BJ9" t="s">
        <v>254</v>
      </c>
      <c r="BK9" t="s">
        <v>255</v>
      </c>
      <c r="BL9" t="s">
        <v>254</v>
      </c>
      <c r="BM9" t="s">
        <v>256</v>
      </c>
      <c r="BN9" t="s">
        <v>74</v>
      </c>
      <c r="BO9" t="s">
        <v>74</v>
      </c>
      <c r="BP9" t="s">
        <v>74</v>
      </c>
      <c r="BQ9" t="s">
        <v>74</v>
      </c>
      <c r="BR9" t="s">
        <v>101</v>
      </c>
      <c r="BS9" t="s">
        <v>257</v>
      </c>
      <c r="BT9" t="str">
        <f>HYPERLINK("https%3A%2F%2Fwww.webofscience.com%2Fwos%2Fwoscc%2Ffull-record%2FWOS:000476914900005","View Full Record in Web of Science")</f>
        <v>View Full Record in Web of Science</v>
      </c>
    </row>
    <row r="10" spans="1:72" x14ac:dyDescent="0.25">
      <c r="A10" t="s">
        <v>72</v>
      </c>
      <c r="B10" t="s">
        <v>258</v>
      </c>
      <c r="C10" t="s">
        <v>74</v>
      </c>
      <c r="D10" t="s">
        <v>74</v>
      </c>
      <c r="E10" t="s">
        <v>74</v>
      </c>
      <c r="F10" t="s">
        <v>259</v>
      </c>
      <c r="G10" t="s">
        <v>74</v>
      </c>
      <c r="H10" t="s">
        <v>74</v>
      </c>
      <c r="I10" t="s">
        <v>260</v>
      </c>
      <c r="J10" t="s">
        <v>261</v>
      </c>
      <c r="K10" t="s">
        <v>74</v>
      </c>
      <c r="L10" t="s">
        <v>74</v>
      </c>
      <c r="M10" t="s">
        <v>78</v>
      </c>
      <c r="N10" t="s">
        <v>79</v>
      </c>
      <c r="O10" t="s">
        <v>74</v>
      </c>
      <c r="P10" t="s">
        <v>74</v>
      </c>
      <c r="Q10" t="s">
        <v>74</v>
      </c>
      <c r="R10" t="s">
        <v>74</v>
      </c>
      <c r="S10" t="s">
        <v>74</v>
      </c>
      <c r="T10" t="s">
        <v>262</v>
      </c>
      <c r="U10" t="s">
        <v>74</v>
      </c>
      <c r="V10" t="s">
        <v>263</v>
      </c>
      <c r="W10" t="s">
        <v>264</v>
      </c>
      <c r="X10" t="s">
        <v>221</v>
      </c>
      <c r="Y10" t="s">
        <v>265</v>
      </c>
      <c r="Z10" t="s">
        <v>266</v>
      </c>
      <c r="AA10" t="s">
        <v>74</v>
      </c>
      <c r="AB10" t="s">
        <v>74</v>
      </c>
      <c r="AC10" t="s">
        <v>74</v>
      </c>
      <c r="AD10" t="s">
        <v>74</v>
      </c>
      <c r="AE10" t="s">
        <v>74</v>
      </c>
      <c r="AF10" t="s">
        <v>74</v>
      </c>
      <c r="AG10">
        <v>66</v>
      </c>
      <c r="AH10">
        <v>1</v>
      </c>
      <c r="AI10">
        <v>1</v>
      </c>
      <c r="AJ10">
        <v>1</v>
      </c>
      <c r="AK10">
        <v>3</v>
      </c>
      <c r="AL10" t="s">
        <v>267</v>
      </c>
      <c r="AM10" t="s">
        <v>268</v>
      </c>
      <c r="AN10" t="s">
        <v>269</v>
      </c>
      <c r="AO10" t="s">
        <v>270</v>
      </c>
      <c r="AP10" t="s">
        <v>271</v>
      </c>
      <c r="AQ10" t="s">
        <v>74</v>
      </c>
      <c r="AR10" t="s">
        <v>272</v>
      </c>
      <c r="AS10" t="s">
        <v>273</v>
      </c>
      <c r="AT10" t="s">
        <v>74</v>
      </c>
      <c r="AU10">
        <v>2021</v>
      </c>
      <c r="AV10">
        <v>86</v>
      </c>
      <c r="AW10">
        <v>3</v>
      </c>
      <c r="AX10" t="s">
        <v>74</v>
      </c>
      <c r="AY10" t="s">
        <v>74</v>
      </c>
      <c r="AZ10" t="s">
        <v>74</v>
      </c>
      <c r="BA10" t="s">
        <v>74</v>
      </c>
      <c r="BB10">
        <v>397</v>
      </c>
      <c r="BC10">
        <v>423</v>
      </c>
      <c r="BD10" t="s">
        <v>74</v>
      </c>
      <c r="BE10" t="s">
        <v>274</v>
      </c>
      <c r="BF10" t="str">
        <f>HYPERLINK("http://dx.doi.org/10.3828/lhr.2021.17","http://dx.doi.org/10.3828/lhr.2021.17")</f>
        <v>http://dx.doi.org/10.3828/lhr.2021.17</v>
      </c>
      <c r="BG10" t="s">
        <v>74</v>
      </c>
      <c r="BH10" t="s">
        <v>74</v>
      </c>
      <c r="BI10">
        <v>27</v>
      </c>
      <c r="BJ10" t="s">
        <v>275</v>
      </c>
      <c r="BK10" t="s">
        <v>255</v>
      </c>
      <c r="BL10" t="s">
        <v>275</v>
      </c>
      <c r="BM10" t="s">
        <v>276</v>
      </c>
      <c r="BN10" t="s">
        <v>74</v>
      </c>
      <c r="BO10" t="s">
        <v>74</v>
      </c>
      <c r="BP10" t="s">
        <v>74</v>
      </c>
      <c r="BQ10" t="s">
        <v>74</v>
      </c>
      <c r="BR10" t="s">
        <v>101</v>
      </c>
      <c r="BS10" t="s">
        <v>277</v>
      </c>
      <c r="BT10" t="str">
        <f>HYPERLINK("https%3A%2F%2Fwww.webofscience.com%2Fwos%2Fwoscc%2Ffull-record%2FWOS:000732483300001","View Full Record in Web of Science")</f>
        <v>View Full Record in Web of Science</v>
      </c>
    </row>
    <row r="11" spans="1:72" x14ac:dyDescent="0.25">
      <c r="A11" t="s">
        <v>72</v>
      </c>
      <c r="B11" t="s">
        <v>278</v>
      </c>
      <c r="C11" t="s">
        <v>74</v>
      </c>
      <c r="D11" t="s">
        <v>74</v>
      </c>
      <c r="E11" t="s">
        <v>74</v>
      </c>
      <c r="F11" t="s">
        <v>279</v>
      </c>
      <c r="G11" t="s">
        <v>74</v>
      </c>
      <c r="H11" t="s">
        <v>74</v>
      </c>
      <c r="I11" t="s">
        <v>280</v>
      </c>
      <c r="J11" t="s">
        <v>281</v>
      </c>
      <c r="K11" t="s">
        <v>74</v>
      </c>
      <c r="L11" t="s">
        <v>74</v>
      </c>
      <c r="M11" t="s">
        <v>78</v>
      </c>
      <c r="N11" t="s">
        <v>79</v>
      </c>
      <c r="O11" t="s">
        <v>74</v>
      </c>
      <c r="P11" t="s">
        <v>74</v>
      </c>
      <c r="Q11" t="s">
        <v>74</v>
      </c>
      <c r="R11" t="s">
        <v>74</v>
      </c>
      <c r="S11" t="s">
        <v>74</v>
      </c>
      <c r="T11" t="s">
        <v>282</v>
      </c>
      <c r="U11" t="s">
        <v>283</v>
      </c>
      <c r="V11" t="s">
        <v>284</v>
      </c>
      <c r="W11" t="s">
        <v>285</v>
      </c>
      <c r="X11" t="s">
        <v>286</v>
      </c>
      <c r="Y11" t="s">
        <v>287</v>
      </c>
      <c r="Z11" t="s">
        <v>288</v>
      </c>
      <c r="AA11" t="s">
        <v>74</v>
      </c>
      <c r="AB11" t="s">
        <v>74</v>
      </c>
      <c r="AC11" t="s">
        <v>74</v>
      </c>
      <c r="AD11" t="s">
        <v>74</v>
      </c>
      <c r="AE11" t="s">
        <v>74</v>
      </c>
      <c r="AF11" t="s">
        <v>74</v>
      </c>
      <c r="AG11">
        <v>47</v>
      </c>
      <c r="AH11">
        <v>12</v>
      </c>
      <c r="AI11">
        <v>12</v>
      </c>
      <c r="AJ11">
        <v>0</v>
      </c>
      <c r="AK11">
        <v>13</v>
      </c>
      <c r="AL11" t="s">
        <v>289</v>
      </c>
      <c r="AM11" t="s">
        <v>290</v>
      </c>
      <c r="AN11" t="s">
        <v>291</v>
      </c>
      <c r="AO11" t="s">
        <v>292</v>
      </c>
      <c r="AP11" t="s">
        <v>293</v>
      </c>
      <c r="AQ11" t="s">
        <v>74</v>
      </c>
      <c r="AR11" t="s">
        <v>281</v>
      </c>
      <c r="AS11" t="s">
        <v>294</v>
      </c>
      <c r="AT11" t="s">
        <v>295</v>
      </c>
      <c r="AU11">
        <v>2017</v>
      </c>
      <c r="AV11">
        <v>28</v>
      </c>
      <c r="AW11">
        <v>1</v>
      </c>
      <c r="AX11" t="s">
        <v>74</v>
      </c>
      <c r="AY11" t="s">
        <v>74</v>
      </c>
      <c r="AZ11" t="s">
        <v>74</v>
      </c>
      <c r="BA11" t="s">
        <v>74</v>
      </c>
      <c r="BB11">
        <v>420</v>
      </c>
      <c r="BC11">
        <v>449</v>
      </c>
      <c r="BD11" t="s">
        <v>74</v>
      </c>
      <c r="BE11" t="s">
        <v>296</v>
      </c>
      <c r="BF11" t="str">
        <f>HYPERLINK("http://dx.doi.org/10.1007/s11266-016-9819-8","http://dx.doi.org/10.1007/s11266-016-9819-8")</f>
        <v>http://dx.doi.org/10.1007/s11266-016-9819-8</v>
      </c>
      <c r="BG11" t="s">
        <v>74</v>
      </c>
      <c r="BH11" t="s">
        <v>74</v>
      </c>
      <c r="BI11">
        <v>30</v>
      </c>
      <c r="BJ11" t="s">
        <v>297</v>
      </c>
      <c r="BK11" t="s">
        <v>98</v>
      </c>
      <c r="BL11" t="s">
        <v>297</v>
      </c>
      <c r="BM11" t="s">
        <v>298</v>
      </c>
      <c r="BN11" t="s">
        <v>74</v>
      </c>
      <c r="BO11" t="s">
        <v>74</v>
      </c>
      <c r="BP11" t="s">
        <v>74</v>
      </c>
      <c r="BQ11" t="s">
        <v>74</v>
      </c>
      <c r="BR11" t="s">
        <v>101</v>
      </c>
      <c r="BS11" t="s">
        <v>299</v>
      </c>
      <c r="BT11" t="str">
        <f>HYPERLINK("https%3A%2F%2Fwww.webofscience.com%2Fwos%2Fwoscc%2Ffull-record%2FWOS:000393747800020","View Full Record in Web of Science")</f>
        <v>View Full Record in Web of Science</v>
      </c>
    </row>
    <row r="12" spans="1:72" x14ac:dyDescent="0.25">
      <c r="A12" t="s">
        <v>72</v>
      </c>
      <c r="B12" t="s">
        <v>300</v>
      </c>
      <c r="C12" t="s">
        <v>74</v>
      </c>
      <c r="D12" t="s">
        <v>74</v>
      </c>
      <c r="E12" t="s">
        <v>74</v>
      </c>
      <c r="F12" t="s">
        <v>301</v>
      </c>
      <c r="G12" t="s">
        <v>74</v>
      </c>
      <c r="H12" t="s">
        <v>74</v>
      </c>
      <c r="I12" t="s">
        <v>302</v>
      </c>
      <c r="J12" t="s">
        <v>303</v>
      </c>
      <c r="K12" t="s">
        <v>74</v>
      </c>
      <c r="L12" t="s">
        <v>74</v>
      </c>
      <c r="M12" t="s">
        <v>78</v>
      </c>
      <c r="N12" t="s">
        <v>79</v>
      </c>
      <c r="O12" t="s">
        <v>74</v>
      </c>
      <c r="P12" t="s">
        <v>74</v>
      </c>
      <c r="Q12" t="s">
        <v>74</v>
      </c>
      <c r="R12" t="s">
        <v>74</v>
      </c>
      <c r="S12" t="s">
        <v>74</v>
      </c>
      <c r="T12" t="s">
        <v>304</v>
      </c>
      <c r="U12" t="s">
        <v>305</v>
      </c>
      <c r="V12" t="s">
        <v>306</v>
      </c>
      <c r="W12" t="s">
        <v>307</v>
      </c>
      <c r="X12" t="s">
        <v>308</v>
      </c>
      <c r="Y12" t="s">
        <v>309</v>
      </c>
      <c r="Z12" t="s">
        <v>310</v>
      </c>
      <c r="AA12" t="s">
        <v>311</v>
      </c>
      <c r="AB12" t="s">
        <v>74</v>
      </c>
      <c r="AC12" t="s">
        <v>74</v>
      </c>
      <c r="AD12" t="s">
        <v>74</v>
      </c>
      <c r="AE12" t="s">
        <v>74</v>
      </c>
      <c r="AF12" t="s">
        <v>74</v>
      </c>
      <c r="AG12">
        <v>36</v>
      </c>
      <c r="AH12">
        <v>24</v>
      </c>
      <c r="AI12">
        <v>25</v>
      </c>
      <c r="AJ12">
        <v>4</v>
      </c>
      <c r="AK12">
        <v>50</v>
      </c>
      <c r="AL12" t="s">
        <v>312</v>
      </c>
      <c r="AM12" t="s">
        <v>313</v>
      </c>
      <c r="AN12" t="s">
        <v>314</v>
      </c>
      <c r="AO12" t="s">
        <v>315</v>
      </c>
      <c r="AP12" t="s">
        <v>74</v>
      </c>
      <c r="AQ12" t="s">
        <v>74</v>
      </c>
      <c r="AR12" t="s">
        <v>303</v>
      </c>
      <c r="AS12" t="s">
        <v>316</v>
      </c>
      <c r="AT12" t="s">
        <v>317</v>
      </c>
      <c r="AU12">
        <v>2010</v>
      </c>
      <c r="AV12">
        <v>18</v>
      </c>
      <c r="AW12">
        <v>4</v>
      </c>
      <c r="AX12" t="s">
        <v>74</v>
      </c>
      <c r="AY12" t="s">
        <v>74</v>
      </c>
      <c r="AZ12" t="s">
        <v>74</v>
      </c>
      <c r="BA12" t="s">
        <v>74</v>
      </c>
      <c r="BB12">
        <v>427</v>
      </c>
      <c r="BC12">
        <v>450</v>
      </c>
      <c r="BD12" t="s">
        <v>74</v>
      </c>
      <c r="BE12" t="s">
        <v>318</v>
      </c>
      <c r="BF12" t="str">
        <f>HYPERLINK("http://dx.doi.org/10.1177/110330881001800404","http://dx.doi.org/10.1177/110330881001800404")</f>
        <v>http://dx.doi.org/10.1177/110330881001800404</v>
      </c>
      <c r="BG12" t="s">
        <v>74</v>
      </c>
      <c r="BH12" t="s">
        <v>74</v>
      </c>
      <c r="BI12">
        <v>24</v>
      </c>
      <c r="BJ12" t="s">
        <v>319</v>
      </c>
      <c r="BK12" t="s">
        <v>98</v>
      </c>
      <c r="BL12" t="s">
        <v>320</v>
      </c>
      <c r="BM12" t="s">
        <v>321</v>
      </c>
      <c r="BN12" t="s">
        <v>74</v>
      </c>
      <c r="BO12" t="s">
        <v>322</v>
      </c>
      <c r="BP12" t="s">
        <v>74</v>
      </c>
      <c r="BQ12" t="s">
        <v>74</v>
      </c>
      <c r="BR12" t="s">
        <v>101</v>
      </c>
      <c r="BS12" t="s">
        <v>323</v>
      </c>
      <c r="BT12" t="str">
        <f>HYPERLINK("https%3A%2F%2Fwww.webofscience.com%2Fwos%2Fwoscc%2Ffull-record%2FWOS:000282178700004","View Full Record in Web of Science")</f>
        <v>View Full Record in Web of Science</v>
      </c>
    </row>
    <row r="13" spans="1:72" x14ac:dyDescent="0.25">
      <c r="A13" t="s">
        <v>72</v>
      </c>
      <c r="B13" t="s">
        <v>324</v>
      </c>
      <c r="C13" t="s">
        <v>74</v>
      </c>
      <c r="D13" t="s">
        <v>74</v>
      </c>
      <c r="E13" t="s">
        <v>74</v>
      </c>
      <c r="F13" t="s">
        <v>325</v>
      </c>
      <c r="G13" t="s">
        <v>74</v>
      </c>
      <c r="H13" t="s">
        <v>74</v>
      </c>
      <c r="I13" t="s">
        <v>326</v>
      </c>
      <c r="J13" t="s">
        <v>327</v>
      </c>
      <c r="K13" t="s">
        <v>74</v>
      </c>
      <c r="L13" t="s">
        <v>74</v>
      </c>
      <c r="M13" t="s">
        <v>78</v>
      </c>
      <c r="N13" t="s">
        <v>79</v>
      </c>
      <c r="O13" t="s">
        <v>74</v>
      </c>
      <c r="P13" t="s">
        <v>74</v>
      </c>
      <c r="Q13" t="s">
        <v>74</v>
      </c>
      <c r="R13" t="s">
        <v>74</v>
      </c>
      <c r="S13" t="s">
        <v>74</v>
      </c>
      <c r="T13" t="s">
        <v>328</v>
      </c>
      <c r="U13" t="s">
        <v>329</v>
      </c>
      <c r="V13" t="s">
        <v>330</v>
      </c>
      <c r="W13" t="s">
        <v>331</v>
      </c>
      <c r="X13" t="s">
        <v>332</v>
      </c>
      <c r="Y13" t="s">
        <v>333</v>
      </c>
      <c r="Z13" t="s">
        <v>334</v>
      </c>
      <c r="AA13" t="s">
        <v>74</v>
      </c>
      <c r="AB13" t="s">
        <v>335</v>
      </c>
      <c r="AC13" t="s">
        <v>336</v>
      </c>
      <c r="AD13" t="s">
        <v>336</v>
      </c>
      <c r="AE13" t="s">
        <v>337</v>
      </c>
      <c r="AF13" t="s">
        <v>74</v>
      </c>
      <c r="AG13">
        <v>142</v>
      </c>
      <c r="AH13">
        <v>16</v>
      </c>
      <c r="AI13">
        <v>16</v>
      </c>
      <c r="AJ13">
        <v>4</v>
      </c>
      <c r="AK13">
        <v>20</v>
      </c>
      <c r="AL13" t="s">
        <v>88</v>
      </c>
      <c r="AM13" t="s">
        <v>89</v>
      </c>
      <c r="AN13" t="s">
        <v>90</v>
      </c>
      <c r="AO13" t="s">
        <v>338</v>
      </c>
      <c r="AP13" t="s">
        <v>339</v>
      </c>
      <c r="AQ13" t="s">
        <v>74</v>
      </c>
      <c r="AR13" t="s">
        <v>340</v>
      </c>
      <c r="AS13" t="s">
        <v>341</v>
      </c>
      <c r="AT13" t="s">
        <v>342</v>
      </c>
      <c r="AU13">
        <v>2021</v>
      </c>
      <c r="AV13">
        <v>36</v>
      </c>
      <c r="AW13">
        <v>9</v>
      </c>
      <c r="AX13" t="s">
        <v>74</v>
      </c>
      <c r="AY13" t="s">
        <v>74</v>
      </c>
      <c r="AZ13" t="s">
        <v>74</v>
      </c>
      <c r="BA13" t="s">
        <v>74</v>
      </c>
      <c r="BB13">
        <v>1364</v>
      </c>
      <c r="BC13">
        <v>1387</v>
      </c>
      <c r="BD13" t="s">
        <v>74</v>
      </c>
      <c r="BE13" t="s">
        <v>343</v>
      </c>
      <c r="BF13" t="str">
        <f>HYPERLINK("http://dx.doi.org/10.1080/02673037.2020.1769037","http://dx.doi.org/10.1080/02673037.2020.1769037")</f>
        <v>http://dx.doi.org/10.1080/02673037.2020.1769037</v>
      </c>
      <c r="BG13" t="s">
        <v>74</v>
      </c>
      <c r="BH13" t="s">
        <v>344</v>
      </c>
      <c r="BI13">
        <v>24</v>
      </c>
      <c r="BJ13" t="s">
        <v>345</v>
      </c>
      <c r="BK13" t="s">
        <v>98</v>
      </c>
      <c r="BL13" t="s">
        <v>346</v>
      </c>
      <c r="BM13" t="s">
        <v>347</v>
      </c>
      <c r="BN13" t="s">
        <v>74</v>
      </c>
      <c r="BO13" t="s">
        <v>74</v>
      </c>
      <c r="BP13" t="s">
        <v>74</v>
      </c>
      <c r="BQ13" t="s">
        <v>74</v>
      </c>
      <c r="BR13" t="s">
        <v>101</v>
      </c>
      <c r="BS13" t="s">
        <v>348</v>
      </c>
      <c r="BT13" t="str">
        <f>HYPERLINK("https%3A%2F%2Fwww.webofscience.com%2Fwos%2Fwoscc%2Ffull-record%2FWOS:000545799900001","View Full Record in Web of Science")</f>
        <v>View Full Record in Web of Science</v>
      </c>
    </row>
    <row r="14" spans="1:72" x14ac:dyDescent="0.25">
      <c r="A14" t="s">
        <v>72</v>
      </c>
      <c r="B14" t="s">
        <v>349</v>
      </c>
      <c r="C14" t="s">
        <v>74</v>
      </c>
      <c r="D14" t="s">
        <v>74</v>
      </c>
      <c r="E14" t="s">
        <v>74</v>
      </c>
      <c r="F14" t="s">
        <v>350</v>
      </c>
      <c r="G14" t="s">
        <v>74</v>
      </c>
      <c r="H14" t="s">
        <v>74</v>
      </c>
      <c r="I14" t="s">
        <v>351</v>
      </c>
      <c r="J14" t="s">
        <v>352</v>
      </c>
      <c r="K14" t="s">
        <v>74</v>
      </c>
      <c r="L14" t="s">
        <v>74</v>
      </c>
      <c r="M14" t="s">
        <v>78</v>
      </c>
      <c r="N14" t="s">
        <v>79</v>
      </c>
      <c r="O14" t="s">
        <v>74</v>
      </c>
      <c r="P14" t="s">
        <v>74</v>
      </c>
      <c r="Q14" t="s">
        <v>74</v>
      </c>
      <c r="R14" t="s">
        <v>74</v>
      </c>
      <c r="S14" t="s">
        <v>74</v>
      </c>
      <c r="T14" t="s">
        <v>353</v>
      </c>
      <c r="U14" t="s">
        <v>74</v>
      </c>
      <c r="V14" t="s">
        <v>354</v>
      </c>
      <c r="W14" t="s">
        <v>355</v>
      </c>
      <c r="X14" t="s">
        <v>356</v>
      </c>
      <c r="Y14" t="s">
        <v>357</v>
      </c>
      <c r="Z14" t="s">
        <v>74</v>
      </c>
      <c r="AA14" t="s">
        <v>74</v>
      </c>
      <c r="AB14" t="s">
        <v>74</v>
      </c>
      <c r="AC14" t="s">
        <v>358</v>
      </c>
      <c r="AD14" t="s">
        <v>359</v>
      </c>
      <c r="AE14" t="s">
        <v>74</v>
      </c>
      <c r="AF14" t="s">
        <v>74</v>
      </c>
      <c r="AG14">
        <v>29</v>
      </c>
      <c r="AH14">
        <v>8</v>
      </c>
      <c r="AI14">
        <v>8</v>
      </c>
      <c r="AJ14">
        <v>0</v>
      </c>
      <c r="AK14">
        <v>40</v>
      </c>
      <c r="AL14" t="s">
        <v>312</v>
      </c>
      <c r="AM14" t="s">
        <v>313</v>
      </c>
      <c r="AN14" t="s">
        <v>314</v>
      </c>
      <c r="AO14" t="s">
        <v>360</v>
      </c>
      <c r="AP14" t="s">
        <v>361</v>
      </c>
      <c r="AQ14" t="s">
        <v>74</v>
      </c>
      <c r="AR14" t="s">
        <v>362</v>
      </c>
      <c r="AS14" t="s">
        <v>363</v>
      </c>
      <c r="AT14" t="s">
        <v>364</v>
      </c>
      <c r="AU14">
        <v>2015</v>
      </c>
      <c r="AV14">
        <v>63</v>
      </c>
      <c r="AW14" t="s">
        <v>74</v>
      </c>
      <c r="AX14" t="s">
        <v>74</v>
      </c>
      <c r="AY14">
        <v>2</v>
      </c>
      <c r="AZ14" t="s">
        <v>74</v>
      </c>
      <c r="BA14" t="s">
        <v>74</v>
      </c>
      <c r="BB14">
        <v>206</v>
      </c>
      <c r="BC14">
        <v>230</v>
      </c>
      <c r="BD14" t="s">
        <v>74</v>
      </c>
      <c r="BE14" t="s">
        <v>365</v>
      </c>
      <c r="BF14" t="str">
        <f>HYPERLINK("http://dx.doi.org/10.1111/1467-954X.12269","http://dx.doi.org/10.1111/1467-954X.12269")</f>
        <v>http://dx.doi.org/10.1111/1467-954X.12269</v>
      </c>
      <c r="BG14" t="s">
        <v>74</v>
      </c>
      <c r="BH14" t="s">
        <v>74</v>
      </c>
      <c r="BI14">
        <v>25</v>
      </c>
      <c r="BJ14" t="s">
        <v>162</v>
      </c>
      <c r="BK14" t="s">
        <v>98</v>
      </c>
      <c r="BL14" t="s">
        <v>162</v>
      </c>
      <c r="BM14" t="s">
        <v>366</v>
      </c>
      <c r="BN14" t="s">
        <v>74</v>
      </c>
      <c r="BO14" t="s">
        <v>74</v>
      </c>
      <c r="BP14" t="s">
        <v>74</v>
      </c>
      <c r="BQ14" t="s">
        <v>74</v>
      </c>
      <c r="BR14" t="s">
        <v>101</v>
      </c>
      <c r="BS14" t="s">
        <v>367</v>
      </c>
      <c r="BT14" t="str">
        <f>HYPERLINK("https%3A%2F%2Fwww.webofscience.com%2Fwos%2Fwoscc%2Ffull-record%2FWOS:000357210900010","View Full Record in Web of Science")</f>
        <v>View Full Record in Web of Science</v>
      </c>
    </row>
    <row r="15" spans="1:72" x14ac:dyDescent="0.25">
      <c r="A15" t="s">
        <v>72</v>
      </c>
      <c r="B15" t="s">
        <v>368</v>
      </c>
      <c r="C15" t="s">
        <v>74</v>
      </c>
      <c r="D15" t="s">
        <v>74</v>
      </c>
      <c r="E15" t="s">
        <v>74</v>
      </c>
      <c r="F15" t="s">
        <v>369</v>
      </c>
      <c r="G15" t="s">
        <v>74</v>
      </c>
      <c r="H15" t="s">
        <v>74</v>
      </c>
      <c r="I15" t="s">
        <v>370</v>
      </c>
      <c r="J15" t="s">
        <v>371</v>
      </c>
      <c r="K15" t="s">
        <v>74</v>
      </c>
      <c r="L15" t="s">
        <v>74</v>
      </c>
      <c r="M15" t="s">
        <v>78</v>
      </c>
      <c r="N15" t="s">
        <v>79</v>
      </c>
      <c r="O15" t="s">
        <v>74</v>
      </c>
      <c r="P15" t="s">
        <v>74</v>
      </c>
      <c r="Q15" t="s">
        <v>74</v>
      </c>
      <c r="R15" t="s">
        <v>74</v>
      </c>
      <c r="S15" t="s">
        <v>74</v>
      </c>
      <c r="T15" t="s">
        <v>74</v>
      </c>
      <c r="U15" t="s">
        <v>74</v>
      </c>
      <c r="V15" t="s">
        <v>372</v>
      </c>
      <c r="W15" t="s">
        <v>373</v>
      </c>
      <c r="X15" t="s">
        <v>374</v>
      </c>
      <c r="Y15" t="s">
        <v>375</v>
      </c>
      <c r="Z15" t="s">
        <v>74</v>
      </c>
      <c r="AA15" t="s">
        <v>376</v>
      </c>
      <c r="AB15" t="s">
        <v>74</v>
      </c>
      <c r="AC15" t="s">
        <v>74</v>
      </c>
      <c r="AD15" t="s">
        <v>74</v>
      </c>
      <c r="AE15" t="s">
        <v>74</v>
      </c>
      <c r="AF15" t="s">
        <v>74</v>
      </c>
      <c r="AG15">
        <v>69</v>
      </c>
      <c r="AH15">
        <v>0</v>
      </c>
      <c r="AI15">
        <v>0</v>
      </c>
      <c r="AJ15">
        <v>0</v>
      </c>
      <c r="AK15">
        <v>2</v>
      </c>
      <c r="AL15" t="s">
        <v>377</v>
      </c>
      <c r="AM15" t="s">
        <v>378</v>
      </c>
      <c r="AN15" t="s">
        <v>379</v>
      </c>
      <c r="AO15" t="s">
        <v>74</v>
      </c>
      <c r="AP15" t="s">
        <v>380</v>
      </c>
      <c r="AQ15" t="s">
        <v>74</v>
      </c>
      <c r="AR15" t="s">
        <v>381</v>
      </c>
      <c r="AS15" t="s">
        <v>382</v>
      </c>
      <c r="AT15" t="s">
        <v>317</v>
      </c>
      <c r="AU15">
        <v>2019</v>
      </c>
      <c r="AV15">
        <v>39</v>
      </c>
      <c r="AW15">
        <v>6</v>
      </c>
      <c r="AX15" t="s">
        <v>74</v>
      </c>
      <c r="AY15" t="s">
        <v>74</v>
      </c>
      <c r="AZ15" t="s">
        <v>74</v>
      </c>
      <c r="BA15" t="s">
        <v>74</v>
      </c>
      <c r="BB15">
        <v>1</v>
      </c>
      <c r="BC15">
        <v>29</v>
      </c>
      <c r="BD15" t="s">
        <v>74</v>
      </c>
      <c r="BE15" t="s">
        <v>74</v>
      </c>
      <c r="BF15" t="s">
        <v>74</v>
      </c>
      <c r="BG15" t="s">
        <v>74</v>
      </c>
      <c r="BH15" t="s">
        <v>74</v>
      </c>
      <c r="BI15">
        <v>29</v>
      </c>
      <c r="BJ15" t="s">
        <v>183</v>
      </c>
      <c r="BK15" t="s">
        <v>184</v>
      </c>
      <c r="BL15" t="s">
        <v>183</v>
      </c>
      <c r="BM15" t="s">
        <v>383</v>
      </c>
      <c r="BN15" t="s">
        <v>74</v>
      </c>
      <c r="BO15" t="s">
        <v>74</v>
      </c>
      <c r="BP15" t="s">
        <v>74</v>
      </c>
      <c r="BQ15" t="s">
        <v>74</v>
      </c>
      <c r="BR15" t="s">
        <v>101</v>
      </c>
      <c r="BS15" t="s">
        <v>384</v>
      </c>
      <c r="BT15" t="str">
        <f>HYPERLINK("https%3A%2F%2Fwww.webofscience.com%2Fwos%2Fwoscc%2Ffull-record%2FWOS:000499072600001","View Full Record in Web of Science")</f>
        <v>View Full Record in Web of Science</v>
      </c>
    </row>
    <row r="16" spans="1:72" x14ac:dyDescent="0.25">
      <c r="A16" t="s">
        <v>72</v>
      </c>
      <c r="B16" t="s">
        <v>385</v>
      </c>
      <c r="C16" t="s">
        <v>74</v>
      </c>
      <c r="D16" t="s">
        <v>74</v>
      </c>
      <c r="E16" t="s">
        <v>74</v>
      </c>
      <c r="F16" t="s">
        <v>386</v>
      </c>
      <c r="G16" t="s">
        <v>74</v>
      </c>
      <c r="H16" t="s">
        <v>74</v>
      </c>
      <c r="I16" t="s">
        <v>387</v>
      </c>
      <c r="J16" t="s">
        <v>388</v>
      </c>
      <c r="K16" t="s">
        <v>74</v>
      </c>
      <c r="L16" t="s">
        <v>74</v>
      </c>
      <c r="M16" t="s">
        <v>78</v>
      </c>
      <c r="N16" t="s">
        <v>79</v>
      </c>
      <c r="O16" t="s">
        <v>74</v>
      </c>
      <c r="P16" t="s">
        <v>74</v>
      </c>
      <c r="Q16" t="s">
        <v>74</v>
      </c>
      <c r="R16" t="s">
        <v>74</v>
      </c>
      <c r="S16" t="s">
        <v>74</v>
      </c>
      <c r="T16" t="s">
        <v>389</v>
      </c>
      <c r="U16" t="s">
        <v>390</v>
      </c>
      <c r="V16" t="s">
        <v>391</v>
      </c>
      <c r="W16" t="s">
        <v>392</v>
      </c>
      <c r="X16" t="s">
        <v>393</v>
      </c>
      <c r="Y16" t="s">
        <v>394</v>
      </c>
      <c r="Z16" t="s">
        <v>395</v>
      </c>
      <c r="AA16" t="s">
        <v>396</v>
      </c>
      <c r="AB16" t="s">
        <v>397</v>
      </c>
      <c r="AC16" t="s">
        <v>74</v>
      </c>
      <c r="AD16" t="s">
        <v>74</v>
      </c>
      <c r="AE16" t="s">
        <v>74</v>
      </c>
      <c r="AF16" t="s">
        <v>74</v>
      </c>
      <c r="AG16">
        <v>43</v>
      </c>
      <c r="AH16">
        <v>50</v>
      </c>
      <c r="AI16">
        <v>50</v>
      </c>
      <c r="AJ16">
        <v>0</v>
      </c>
      <c r="AK16">
        <v>17</v>
      </c>
      <c r="AL16" t="s">
        <v>88</v>
      </c>
      <c r="AM16" t="s">
        <v>89</v>
      </c>
      <c r="AN16" t="s">
        <v>90</v>
      </c>
      <c r="AO16" t="s">
        <v>398</v>
      </c>
      <c r="AP16" t="s">
        <v>399</v>
      </c>
      <c r="AQ16" t="s">
        <v>74</v>
      </c>
      <c r="AR16" t="s">
        <v>400</v>
      </c>
      <c r="AS16" t="s">
        <v>401</v>
      </c>
      <c r="AT16" t="s">
        <v>402</v>
      </c>
      <c r="AU16">
        <v>2013</v>
      </c>
      <c r="AV16">
        <v>39</v>
      </c>
      <c r="AW16">
        <v>1</v>
      </c>
      <c r="AX16" t="s">
        <v>74</v>
      </c>
      <c r="AY16" t="s">
        <v>74</v>
      </c>
      <c r="AZ16" t="s">
        <v>74</v>
      </c>
      <c r="BA16" t="s">
        <v>74</v>
      </c>
      <c r="BB16">
        <v>87</v>
      </c>
      <c r="BC16">
        <v>103</v>
      </c>
      <c r="BD16" t="s">
        <v>74</v>
      </c>
      <c r="BE16" t="s">
        <v>403</v>
      </c>
      <c r="BF16" t="str">
        <f>HYPERLINK("http://dx.doi.org/10.1080/1369183X.2012.723250","http://dx.doi.org/10.1080/1369183X.2012.723250")</f>
        <v>http://dx.doi.org/10.1080/1369183X.2012.723250</v>
      </c>
      <c r="BG16" t="s">
        <v>74</v>
      </c>
      <c r="BH16" t="s">
        <v>74</v>
      </c>
      <c r="BI16">
        <v>17</v>
      </c>
      <c r="BJ16" t="s">
        <v>404</v>
      </c>
      <c r="BK16" t="s">
        <v>98</v>
      </c>
      <c r="BL16" t="s">
        <v>404</v>
      </c>
      <c r="BM16" t="s">
        <v>405</v>
      </c>
      <c r="BN16" t="s">
        <v>74</v>
      </c>
      <c r="BO16" t="s">
        <v>74</v>
      </c>
      <c r="BP16" t="s">
        <v>74</v>
      </c>
      <c r="BQ16" t="s">
        <v>74</v>
      </c>
      <c r="BR16" t="s">
        <v>101</v>
      </c>
      <c r="BS16" t="s">
        <v>406</v>
      </c>
      <c r="BT16" t="str">
        <f>HYPERLINK("https%3A%2F%2Fwww.webofscience.com%2Fwos%2Fwoscc%2Ffull-record%2FWOS:000325913800005","View Full Record in Web of Science")</f>
        <v>View Full Record in Web of Science</v>
      </c>
    </row>
    <row r="17" spans="1:72" x14ac:dyDescent="0.25">
      <c r="A17" t="s">
        <v>72</v>
      </c>
      <c r="B17" t="s">
        <v>407</v>
      </c>
      <c r="C17" t="s">
        <v>74</v>
      </c>
      <c r="D17" t="s">
        <v>74</v>
      </c>
      <c r="E17" t="s">
        <v>74</v>
      </c>
      <c r="F17" t="s">
        <v>408</v>
      </c>
      <c r="G17" t="s">
        <v>74</v>
      </c>
      <c r="H17" t="s">
        <v>74</v>
      </c>
      <c r="I17" t="s">
        <v>409</v>
      </c>
      <c r="J17" t="s">
        <v>410</v>
      </c>
      <c r="K17" t="s">
        <v>74</v>
      </c>
      <c r="L17" t="s">
        <v>74</v>
      </c>
      <c r="M17" t="s">
        <v>78</v>
      </c>
      <c r="N17" t="s">
        <v>79</v>
      </c>
      <c r="O17" t="s">
        <v>74</v>
      </c>
      <c r="P17" t="s">
        <v>74</v>
      </c>
      <c r="Q17" t="s">
        <v>74</v>
      </c>
      <c r="R17" t="s">
        <v>74</v>
      </c>
      <c r="S17" t="s">
        <v>74</v>
      </c>
      <c r="T17" t="s">
        <v>74</v>
      </c>
      <c r="U17" t="s">
        <v>74</v>
      </c>
      <c r="V17" t="s">
        <v>411</v>
      </c>
      <c r="W17" t="s">
        <v>412</v>
      </c>
      <c r="X17" t="s">
        <v>74</v>
      </c>
      <c r="Y17" t="s">
        <v>413</v>
      </c>
      <c r="Z17" t="s">
        <v>414</v>
      </c>
      <c r="AA17" t="s">
        <v>74</v>
      </c>
      <c r="AB17" t="s">
        <v>74</v>
      </c>
      <c r="AC17" t="s">
        <v>74</v>
      </c>
      <c r="AD17" t="s">
        <v>74</v>
      </c>
      <c r="AE17" t="s">
        <v>74</v>
      </c>
      <c r="AF17" t="s">
        <v>74</v>
      </c>
      <c r="AG17">
        <v>20</v>
      </c>
      <c r="AH17">
        <v>5</v>
      </c>
      <c r="AI17">
        <v>5</v>
      </c>
      <c r="AJ17">
        <v>2</v>
      </c>
      <c r="AK17">
        <v>22</v>
      </c>
      <c r="AL17" t="s">
        <v>415</v>
      </c>
      <c r="AM17" t="s">
        <v>416</v>
      </c>
      <c r="AN17" t="s">
        <v>417</v>
      </c>
      <c r="AO17" t="s">
        <v>418</v>
      </c>
      <c r="AP17" t="s">
        <v>74</v>
      </c>
      <c r="AQ17" t="s">
        <v>74</v>
      </c>
      <c r="AR17" t="s">
        <v>419</v>
      </c>
      <c r="AS17" t="s">
        <v>420</v>
      </c>
      <c r="AT17" t="s">
        <v>421</v>
      </c>
      <c r="AU17">
        <v>2008</v>
      </c>
      <c r="AV17">
        <v>5</v>
      </c>
      <c r="AW17">
        <v>4</v>
      </c>
      <c r="AX17" t="s">
        <v>74</v>
      </c>
      <c r="AY17" t="s">
        <v>74</v>
      </c>
      <c r="AZ17" t="s">
        <v>74</v>
      </c>
      <c r="BA17" t="s">
        <v>74</v>
      </c>
      <c r="BB17">
        <v>541</v>
      </c>
      <c r="BC17">
        <v>555</v>
      </c>
      <c r="BD17" t="s">
        <v>74</v>
      </c>
      <c r="BE17" t="s">
        <v>422</v>
      </c>
      <c r="BF17" t="str">
        <f>HYPERLINK("http://dx.doi.org/10.1007/s10308-007-0147-x","http://dx.doi.org/10.1007/s10308-007-0147-x")</f>
        <v>http://dx.doi.org/10.1007/s10308-007-0147-x</v>
      </c>
      <c r="BG17" t="s">
        <v>74</v>
      </c>
      <c r="BH17" t="s">
        <v>74</v>
      </c>
      <c r="BI17">
        <v>15</v>
      </c>
      <c r="BJ17" t="s">
        <v>423</v>
      </c>
      <c r="BK17" t="s">
        <v>98</v>
      </c>
      <c r="BL17" t="s">
        <v>423</v>
      </c>
      <c r="BM17" t="s">
        <v>424</v>
      </c>
      <c r="BN17" t="s">
        <v>74</v>
      </c>
      <c r="BO17" t="s">
        <v>74</v>
      </c>
      <c r="BP17" t="s">
        <v>74</v>
      </c>
      <c r="BQ17" t="s">
        <v>74</v>
      </c>
      <c r="BR17" t="s">
        <v>101</v>
      </c>
      <c r="BS17" t="s">
        <v>425</v>
      </c>
      <c r="BT17" t="str">
        <f>HYPERLINK("https%3A%2F%2Fwww.webofscience.com%2Fwos%2Fwoscc%2Ffull-record%2FWOS:000258326300010","View Full Record in Web of Science")</f>
        <v>View Full Record in Web of Science</v>
      </c>
    </row>
    <row r="18" spans="1:72" x14ac:dyDescent="0.25">
      <c r="A18" t="s">
        <v>72</v>
      </c>
      <c r="B18" t="s">
        <v>426</v>
      </c>
      <c r="C18" t="s">
        <v>74</v>
      </c>
      <c r="D18" t="s">
        <v>74</v>
      </c>
      <c r="E18" t="s">
        <v>74</v>
      </c>
      <c r="F18" t="s">
        <v>427</v>
      </c>
      <c r="G18" t="s">
        <v>74</v>
      </c>
      <c r="H18" t="s">
        <v>74</v>
      </c>
      <c r="I18" t="s">
        <v>428</v>
      </c>
      <c r="J18" t="s">
        <v>429</v>
      </c>
      <c r="K18" t="s">
        <v>74</v>
      </c>
      <c r="L18" t="s">
        <v>74</v>
      </c>
      <c r="M18" t="s">
        <v>430</v>
      </c>
      <c r="N18" t="s">
        <v>79</v>
      </c>
      <c r="O18" t="s">
        <v>74</v>
      </c>
      <c r="P18" t="s">
        <v>74</v>
      </c>
      <c r="Q18" t="s">
        <v>74</v>
      </c>
      <c r="R18" t="s">
        <v>74</v>
      </c>
      <c r="S18" t="s">
        <v>74</v>
      </c>
      <c r="T18" t="s">
        <v>431</v>
      </c>
      <c r="U18" t="s">
        <v>74</v>
      </c>
      <c r="V18" t="s">
        <v>432</v>
      </c>
      <c r="W18" t="s">
        <v>433</v>
      </c>
      <c r="X18" t="s">
        <v>434</v>
      </c>
      <c r="Y18" t="s">
        <v>435</v>
      </c>
      <c r="Z18" t="s">
        <v>436</v>
      </c>
      <c r="AA18" t="s">
        <v>437</v>
      </c>
      <c r="AB18" t="s">
        <v>438</v>
      </c>
      <c r="AC18" t="s">
        <v>74</v>
      </c>
      <c r="AD18" t="s">
        <v>74</v>
      </c>
      <c r="AE18" t="s">
        <v>74</v>
      </c>
      <c r="AF18" t="s">
        <v>74</v>
      </c>
      <c r="AG18">
        <v>13</v>
      </c>
      <c r="AH18">
        <v>0</v>
      </c>
      <c r="AI18">
        <v>0</v>
      </c>
      <c r="AJ18">
        <v>0</v>
      </c>
      <c r="AK18">
        <v>0</v>
      </c>
      <c r="AL18" t="s">
        <v>439</v>
      </c>
      <c r="AM18" t="s">
        <v>440</v>
      </c>
      <c r="AN18" t="s">
        <v>441</v>
      </c>
      <c r="AO18" t="s">
        <v>442</v>
      </c>
      <c r="AP18" t="s">
        <v>443</v>
      </c>
      <c r="AQ18" t="s">
        <v>74</v>
      </c>
      <c r="AR18" t="s">
        <v>444</v>
      </c>
      <c r="AS18" t="s">
        <v>445</v>
      </c>
      <c r="AT18" t="s">
        <v>74</v>
      </c>
      <c r="AU18">
        <v>2020</v>
      </c>
      <c r="AV18" t="s">
        <v>74</v>
      </c>
      <c r="AW18">
        <v>63</v>
      </c>
      <c r="AX18" t="s">
        <v>74</v>
      </c>
      <c r="AY18" t="s">
        <v>74</v>
      </c>
      <c r="AZ18" t="s">
        <v>74</v>
      </c>
      <c r="BA18" t="s">
        <v>74</v>
      </c>
      <c r="BB18">
        <v>72</v>
      </c>
      <c r="BC18">
        <v>75</v>
      </c>
      <c r="BD18" t="s">
        <v>74</v>
      </c>
      <c r="BE18" t="s">
        <v>446</v>
      </c>
      <c r="BF18" t="str">
        <f>HYPERLINK("http://dx.doi.org/10.17223/19988613/63/10","http://dx.doi.org/10.17223/19988613/63/10")</f>
        <v>http://dx.doi.org/10.17223/19988613/63/10</v>
      </c>
      <c r="BG18" t="s">
        <v>74</v>
      </c>
      <c r="BH18" t="s">
        <v>74</v>
      </c>
      <c r="BI18">
        <v>4</v>
      </c>
      <c r="BJ18" t="s">
        <v>275</v>
      </c>
      <c r="BK18" t="s">
        <v>184</v>
      </c>
      <c r="BL18" t="s">
        <v>275</v>
      </c>
      <c r="BM18" t="s">
        <v>447</v>
      </c>
      <c r="BN18" t="s">
        <v>74</v>
      </c>
      <c r="BO18" t="s">
        <v>322</v>
      </c>
      <c r="BP18" t="s">
        <v>74</v>
      </c>
      <c r="BQ18" t="s">
        <v>74</v>
      </c>
      <c r="BR18" t="s">
        <v>101</v>
      </c>
      <c r="BS18" t="s">
        <v>448</v>
      </c>
      <c r="BT18" t="str">
        <f>HYPERLINK("https%3A%2F%2Fwww.webofscience.com%2Fwos%2Fwoscc%2Ffull-record%2FWOS:000517821700010","View Full Record in Web of Science")</f>
        <v>View Full Record in Web of Science</v>
      </c>
    </row>
    <row r="19" spans="1:72" x14ac:dyDescent="0.25">
      <c r="A19" t="s">
        <v>72</v>
      </c>
      <c r="B19" t="s">
        <v>449</v>
      </c>
      <c r="C19" t="s">
        <v>74</v>
      </c>
      <c r="D19" t="s">
        <v>74</v>
      </c>
      <c r="E19" t="s">
        <v>74</v>
      </c>
      <c r="F19" t="s">
        <v>450</v>
      </c>
      <c r="G19" t="s">
        <v>74</v>
      </c>
      <c r="H19" t="s">
        <v>74</v>
      </c>
      <c r="I19" t="s">
        <v>451</v>
      </c>
      <c r="J19" t="s">
        <v>452</v>
      </c>
      <c r="K19" t="s">
        <v>74</v>
      </c>
      <c r="L19" t="s">
        <v>74</v>
      </c>
      <c r="M19" t="s">
        <v>78</v>
      </c>
      <c r="N19" t="s">
        <v>79</v>
      </c>
      <c r="O19" t="s">
        <v>74</v>
      </c>
      <c r="P19" t="s">
        <v>74</v>
      </c>
      <c r="Q19" t="s">
        <v>74</v>
      </c>
      <c r="R19" t="s">
        <v>74</v>
      </c>
      <c r="S19" t="s">
        <v>74</v>
      </c>
      <c r="T19" t="s">
        <v>453</v>
      </c>
      <c r="U19" t="s">
        <v>74</v>
      </c>
      <c r="V19" t="s">
        <v>454</v>
      </c>
      <c r="W19" t="s">
        <v>455</v>
      </c>
      <c r="X19" t="s">
        <v>456</v>
      </c>
      <c r="Y19" t="s">
        <v>457</v>
      </c>
      <c r="Z19" t="s">
        <v>458</v>
      </c>
      <c r="AA19" t="s">
        <v>74</v>
      </c>
      <c r="AB19" t="s">
        <v>74</v>
      </c>
      <c r="AC19" t="s">
        <v>74</v>
      </c>
      <c r="AD19" t="s">
        <v>74</v>
      </c>
      <c r="AE19" t="s">
        <v>74</v>
      </c>
      <c r="AF19" t="s">
        <v>74</v>
      </c>
      <c r="AG19">
        <v>74</v>
      </c>
      <c r="AH19">
        <v>1</v>
      </c>
      <c r="AI19">
        <v>1</v>
      </c>
      <c r="AJ19">
        <v>0</v>
      </c>
      <c r="AK19">
        <v>0</v>
      </c>
      <c r="AL19" t="s">
        <v>459</v>
      </c>
      <c r="AM19" t="s">
        <v>460</v>
      </c>
      <c r="AN19" t="s">
        <v>461</v>
      </c>
      <c r="AO19" t="s">
        <v>462</v>
      </c>
      <c r="AP19" t="s">
        <v>463</v>
      </c>
      <c r="AQ19" t="s">
        <v>74</v>
      </c>
      <c r="AR19" t="s">
        <v>464</v>
      </c>
      <c r="AS19" t="s">
        <v>465</v>
      </c>
      <c r="AT19" t="s">
        <v>74</v>
      </c>
      <c r="AU19">
        <v>2019</v>
      </c>
      <c r="AV19">
        <v>50</v>
      </c>
      <c r="AW19">
        <v>2</v>
      </c>
      <c r="AX19" t="s">
        <v>74</v>
      </c>
      <c r="AY19" t="s">
        <v>74</v>
      </c>
      <c r="AZ19" t="s">
        <v>74</v>
      </c>
      <c r="BA19" t="s">
        <v>74</v>
      </c>
      <c r="BB19">
        <v>163</v>
      </c>
      <c r="BC19">
        <v>181</v>
      </c>
      <c r="BD19" t="s">
        <v>74</v>
      </c>
      <c r="BE19" t="s">
        <v>466</v>
      </c>
      <c r="BF19" t="str">
        <f>HYPERLINK("http://dx.doi.org/10.1080/01629778.2018.1479281","http://dx.doi.org/10.1080/01629778.2018.1479281")</f>
        <v>http://dx.doi.org/10.1080/01629778.2018.1479281</v>
      </c>
      <c r="BG19" t="s">
        <v>74</v>
      </c>
      <c r="BH19" t="s">
        <v>74</v>
      </c>
      <c r="BI19">
        <v>19</v>
      </c>
      <c r="BJ19" t="s">
        <v>467</v>
      </c>
      <c r="BK19" t="s">
        <v>98</v>
      </c>
      <c r="BL19" t="s">
        <v>468</v>
      </c>
      <c r="BM19" t="s">
        <v>469</v>
      </c>
      <c r="BN19" t="s">
        <v>74</v>
      </c>
      <c r="BO19" t="s">
        <v>74</v>
      </c>
      <c r="BP19" t="s">
        <v>74</v>
      </c>
      <c r="BQ19" t="s">
        <v>74</v>
      </c>
      <c r="BR19" t="s">
        <v>101</v>
      </c>
      <c r="BS19" t="s">
        <v>470</v>
      </c>
      <c r="BT19" t="str">
        <f>HYPERLINK("https%3A%2F%2Fwww.webofscience.com%2Fwos%2Fwoscc%2Ffull-record%2FWOS:000477084100003","View Full Record in Web of Science")</f>
        <v>View Full Record in Web of Science</v>
      </c>
    </row>
    <row r="20" spans="1:72" x14ac:dyDescent="0.25">
      <c r="A20" t="s">
        <v>72</v>
      </c>
      <c r="B20" t="s">
        <v>471</v>
      </c>
      <c r="C20" t="s">
        <v>74</v>
      </c>
      <c r="D20" t="s">
        <v>74</v>
      </c>
      <c r="E20" t="s">
        <v>74</v>
      </c>
      <c r="F20" t="s">
        <v>472</v>
      </c>
      <c r="G20" t="s">
        <v>74</v>
      </c>
      <c r="H20" t="s">
        <v>74</v>
      </c>
      <c r="I20" t="s">
        <v>473</v>
      </c>
      <c r="J20" t="s">
        <v>474</v>
      </c>
      <c r="K20" t="s">
        <v>74</v>
      </c>
      <c r="L20" t="s">
        <v>74</v>
      </c>
      <c r="M20" t="s">
        <v>78</v>
      </c>
      <c r="N20" t="s">
        <v>79</v>
      </c>
      <c r="O20" t="s">
        <v>74</v>
      </c>
      <c r="P20" t="s">
        <v>74</v>
      </c>
      <c r="Q20" t="s">
        <v>74</v>
      </c>
      <c r="R20" t="s">
        <v>74</v>
      </c>
      <c r="S20" t="s">
        <v>74</v>
      </c>
      <c r="T20" t="s">
        <v>475</v>
      </c>
      <c r="U20" t="s">
        <v>74</v>
      </c>
      <c r="V20" t="s">
        <v>476</v>
      </c>
      <c r="W20" t="s">
        <v>477</v>
      </c>
      <c r="X20" t="s">
        <v>478</v>
      </c>
      <c r="Y20" t="s">
        <v>479</v>
      </c>
      <c r="Z20" t="s">
        <v>480</v>
      </c>
      <c r="AA20" t="s">
        <v>74</v>
      </c>
      <c r="AB20" t="s">
        <v>74</v>
      </c>
      <c r="AC20" t="s">
        <v>74</v>
      </c>
      <c r="AD20" t="s">
        <v>74</v>
      </c>
      <c r="AE20" t="s">
        <v>74</v>
      </c>
      <c r="AF20" t="s">
        <v>74</v>
      </c>
      <c r="AG20">
        <v>27</v>
      </c>
      <c r="AH20">
        <v>0</v>
      </c>
      <c r="AI20">
        <v>0</v>
      </c>
      <c r="AJ20">
        <v>0</v>
      </c>
      <c r="AK20">
        <v>0</v>
      </c>
      <c r="AL20" t="s">
        <v>88</v>
      </c>
      <c r="AM20" t="s">
        <v>89</v>
      </c>
      <c r="AN20" t="s">
        <v>90</v>
      </c>
      <c r="AO20" t="s">
        <v>481</v>
      </c>
      <c r="AP20" t="s">
        <v>482</v>
      </c>
      <c r="AQ20" t="s">
        <v>74</v>
      </c>
      <c r="AR20" t="s">
        <v>474</v>
      </c>
      <c r="AS20" t="s">
        <v>483</v>
      </c>
      <c r="AT20" t="s">
        <v>484</v>
      </c>
      <c r="AU20">
        <v>2022</v>
      </c>
      <c r="AV20">
        <v>27</v>
      </c>
      <c r="AW20">
        <v>2</v>
      </c>
      <c r="AX20" t="s">
        <v>74</v>
      </c>
      <c r="AY20" t="s">
        <v>74</v>
      </c>
      <c r="AZ20" t="s">
        <v>74</v>
      </c>
      <c r="BA20" t="s">
        <v>74</v>
      </c>
      <c r="BB20">
        <v>83</v>
      </c>
      <c r="BC20">
        <v>99</v>
      </c>
      <c r="BD20" t="s">
        <v>74</v>
      </c>
      <c r="BE20" t="s">
        <v>485</v>
      </c>
      <c r="BF20" t="str">
        <f>HYPERLINK("http://dx.doi.org/10.1080/13617427.2022.2144008","http://dx.doi.org/10.1080/13617427.2022.2144008")</f>
        <v>http://dx.doi.org/10.1080/13617427.2022.2144008</v>
      </c>
      <c r="BG20" t="s">
        <v>74</v>
      </c>
      <c r="BH20" t="s">
        <v>486</v>
      </c>
      <c r="BI20">
        <v>17</v>
      </c>
      <c r="BJ20" t="s">
        <v>487</v>
      </c>
      <c r="BK20" t="s">
        <v>184</v>
      </c>
      <c r="BL20" t="s">
        <v>488</v>
      </c>
      <c r="BM20" t="s">
        <v>489</v>
      </c>
      <c r="BN20" t="s">
        <v>74</v>
      </c>
      <c r="BO20" t="s">
        <v>490</v>
      </c>
      <c r="BP20" t="s">
        <v>74</v>
      </c>
      <c r="BQ20" t="s">
        <v>74</v>
      </c>
      <c r="BR20" t="s">
        <v>101</v>
      </c>
      <c r="BS20" t="s">
        <v>491</v>
      </c>
      <c r="BT20" t="str">
        <f>HYPERLINK("https%3A%2F%2Fwww.webofscience.com%2Fwos%2Fwoscc%2Ffull-record%2FWOS:000882932900001","View Full Record in Web of Science")</f>
        <v>View Full Record in Web of Science</v>
      </c>
    </row>
    <row r="21" spans="1:72" x14ac:dyDescent="0.25">
      <c r="A21" t="s">
        <v>72</v>
      </c>
      <c r="B21" t="s">
        <v>492</v>
      </c>
      <c r="C21" t="s">
        <v>74</v>
      </c>
      <c r="D21" t="s">
        <v>74</v>
      </c>
      <c r="E21" t="s">
        <v>74</v>
      </c>
      <c r="F21" t="s">
        <v>493</v>
      </c>
      <c r="G21" t="s">
        <v>74</v>
      </c>
      <c r="H21" t="s">
        <v>74</v>
      </c>
      <c r="I21" t="s">
        <v>494</v>
      </c>
      <c r="J21" t="s">
        <v>495</v>
      </c>
      <c r="K21" t="s">
        <v>74</v>
      </c>
      <c r="L21" t="s">
        <v>74</v>
      </c>
      <c r="M21" t="s">
        <v>78</v>
      </c>
      <c r="N21" t="s">
        <v>79</v>
      </c>
      <c r="O21" t="s">
        <v>74</v>
      </c>
      <c r="P21" t="s">
        <v>74</v>
      </c>
      <c r="Q21" t="s">
        <v>74</v>
      </c>
      <c r="R21" t="s">
        <v>74</v>
      </c>
      <c r="S21" t="s">
        <v>74</v>
      </c>
      <c r="T21" t="s">
        <v>496</v>
      </c>
      <c r="U21" t="s">
        <v>74</v>
      </c>
      <c r="V21" t="s">
        <v>497</v>
      </c>
      <c r="W21" t="s">
        <v>498</v>
      </c>
      <c r="X21" t="s">
        <v>74</v>
      </c>
      <c r="Y21" t="s">
        <v>499</v>
      </c>
      <c r="Z21" t="s">
        <v>500</v>
      </c>
      <c r="AA21" t="s">
        <v>74</v>
      </c>
      <c r="AB21" t="s">
        <v>74</v>
      </c>
      <c r="AC21" t="s">
        <v>74</v>
      </c>
      <c r="AD21" t="s">
        <v>74</v>
      </c>
      <c r="AE21" t="s">
        <v>74</v>
      </c>
      <c r="AF21" t="s">
        <v>74</v>
      </c>
      <c r="AG21">
        <v>73</v>
      </c>
      <c r="AH21">
        <v>5</v>
      </c>
      <c r="AI21">
        <v>5</v>
      </c>
      <c r="AJ21">
        <v>0</v>
      </c>
      <c r="AK21">
        <v>2</v>
      </c>
      <c r="AL21" t="s">
        <v>289</v>
      </c>
      <c r="AM21" t="s">
        <v>290</v>
      </c>
      <c r="AN21" t="s">
        <v>501</v>
      </c>
      <c r="AO21" t="s">
        <v>502</v>
      </c>
      <c r="AP21" t="s">
        <v>503</v>
      </c>
      <c r="AQ21" t="s">
        <v>74</v>
      </c>
      <c r="AR21" t="s">
        <v>504</v>
      </c>
      <c r="AS21" t="s">
        <v>505</v>
      </c>
      <c r="AT21" t="s">
        <v>364</v>
      </c>
      <c r="AU21">
        <v>2013</v>
      </c>
      <c r="AV21">
        <v>27</v>
      </c>
      <c r="AW21" t="s">
        <v>506</v>
      </c>
      <c r="AX21" t="s">
        <v>74</v>
      </c>
      <c r="AY21" t="s">
        <v>74</v>
      </c>
      <c r="AZ21" t="s">
        <v>231</v>
      </c>
      <c r="BA21" t="s">
        <v>74</v>
      </c>
      <c r="BB21">
        <v>319</v>
      </c>
      <c r="BC21">
        <v>336</v>
      </c>
      <c r="BD21" t="s">
        <v>74</v>
      </c>
      <c r="BE21" t="s">
        <v>507</v>
      </c>
      <c r="BF21" t="str">
        <f>HYPERLINK("http://dx.doi.org/10.1007/s10835-013-9193-7","http://dx.doi.org/10.1007/s10835-013-9193-7")</f>
        <v>http://dx.doi.org/10.1007/s10835-013-9193-7</v>
      </c>
      <c r="BG21" t="s">
        <v>74</v>
      </c>
      <c r="BH21" t="s">
        <v>74</v>
      </c>
      <c r="BI21">
        <v>18</v>
      </c>
      <c r="BJ21" t="s">
        <v>275</v>
      </c>
      <c r="BK21" t="s">
        <v>255</v>
      </c>
      <c r="BL21" t="s">
        <v>275</v>
      </c>
      <c r="BM21" t="s">
        <v>508</v>
      </c>
      <c r="BN21" t="s">
        <v>74</v>
      </c>
      <c r="BO21" t="s">
        <v>74</v>
      </c>
      <c r="BP21" t="s">
        <v>74</v>
      </c>
      <c r="BQ21" t="s">
        <v>74</v>
      </c>
      <c r="BR21" t="s">
        <v>101</v>
      </c>
      <c r="BS21" t="s">
        <v>509</v>
      </c>
      <c r="BT21" t="str">
        <f>HYPERLINK("https%3A%2F%2Fwww.webofscience.com%2Fwos%2Fwoscc%2Ffull-record%2FWOS:000327458500009","View Full Record in Web of Science")</f>
        <v>View Full Record in Web of Science</v>
      </c>
    </row>
    <row r="22" spans="1:72" x14ac:dyDescent="0.25">
      <c r="A22" t="s">
        <v>72</v>
      </c>
      <c r="B22" t="s">
        <v>510</v>
      </c>
      <c r="C22" t="s">
        <v>74</v>
      </c>
      <c r="D22" t="s">
        <v>74</v>
      </c>
      <c r="E22" t="s">
        <v>74</v>
      </c>
      <c r="F22" t="s">
        <v>511</v>
      </c>
      <c r="G22" t="s">
        <v>74</v>
      </c>
      <c r="H22" t="s">
        <v>74</v>
      </c>
      <c r="I22" t="s">
        <v>512</v>
      </c>
      <c r="J22" t="s">
        <v>513</v>
      </c>
      <c r="K22" t="s">
        <v>74</v>
      </c>
      <c r="L22" t="s">
        <v>74</v>
      </c>
      <c r="M22" t="s">
        <v>514</v>
      </c>
      <c r="N22" t="s">
        <v>79</v>
      </c>
      <c r="O22" t="s">
        <v>74</v>
      </c>
      <c r="P22" t="s">
        <v>74</v>
      </c>
      <c r="Q22" t="s">
        <v>74</v>
      </c>
      <c r="R22" t="s">
        <v>74</v>
      </c>
      <c r="S22" t="s">
        <v>74</v>
      </c>
      <c r="T22" t="s">
        <v>74</v>
      </c>
      <c r="U22" t="s">
        <v>74</v>
      </c>
      <c r="V22" t="s">
        <v>515</v>
      </c>
      <c r="W22" t="s">
        <v>516</v>
      </c>
      <c r="X22" t="s">
        <v>74</v>
      </c>
      <c r="Y22" t="s">
        <v>517</v>
      </c>
      <c r="Z22" t="s">
        <v>74</v>
      </c>
      <c r="AA22" t="s">
        <v>518</v>
      </c>
      <c r="AB22" t="s">
        <v>519</v>
      </c>
      <c r="AC22" t="s">
        <v>74</v>
      </c>
      <c r="AD22" t="s">
        <v>74</v>
      </c>
      <c r="AE22" t="s">
        <v>74</v>
      </c>
      <c r="AF22" t="s">
        <v>74</v>
      </c>
      <c r="AG22">
        <v>44</v>
      </c>
      <c r="AH22">
        <v>0</v>
      </c>
      <c r="AI22">
        <v>0</v>
      </c>
      <c r="AJ22">
        <v>0</v>
      </c>
      <c r="AK22">
        <v>0</v>
      </c>
      <c r="AL22" t="s">
        <v>520</v>
      </c>
      <c r="AM22" t="s">
        <v>521</v>
      </c>
      <c r="AN22" t="s">
        <v>522</v>
      </c>
      <c r="AO22" t="s">
        <v>523</v>
      </c>
      <c r="AP22" t="s">
        <v>74</v>
      </c>
      <c r="AQ22" t="s">
        <v>74</v>
      </c>
      <c r="AR22" t="s">
        <v>524</v>
      </c>
      <c r="AS22" t="s">
        <v>525</v>
      </c>
      <c r="AT22" t="s">
        <v>74</v>
      </c>
      <c r="AU22">
        <v>2011</v>
      </c>
      <c r="AV22">
        <v>1</v>
      </c>
      <c r="AW22">
        <v>17</v>
      </c>
      <c r="AX22" t="s">
        <v>74</v>
      </c>
      <c r="AY22" t="s">
        <v>74</v>
      </c>
      <c r="AZ22" t="s">
        <v>74</v>
      </c>
      <c r="BA22" t="s">
        <v>74</v>
      </c>
      <c r="BB22">
        <v>191</v>
      </c>
      <c r="BC22">
        <v>210</v>
      </c>
      <c r="BD22" t="s">
        <v>74</v>
      </c>
      <c r="BE22" t="s">
        <v>74</v>
      </c>
      <c r="BF22" t="s">
        <v>74</v>
      </c>
      <c r="BG22" t="s">
        <v>74</v>
      </c>
      <c r="BH22" t="s">
        <v>74</v>
      </c>
      <c r="BI22">
        <v>20</v>
      </c>
      <c r="BJ22" t="s">
        <v>275</v>
      </c>
      <c r="BK22" t="s">
        <v>184</v>
      </c>
      <c r="BL22" t="s">
        <v>275</v>
      </c>
      <c r="BM22" t="s">
        <v>526</v>
      </c>
      <c r="BN22" t="s">
        <v>74</v>
      </c>
      <c r="BO22" t="s">
        <v>74</v>
      </c>
      <c r="BP22" t="s">
        <v>74</v>
      </c>
      <c r="BQ22" t="s">
        <v>74</v>
      </c>
      <c r="BR22" t="s">
        <v>101</v>
      </c>
      <c r="BS22" t="s">
        <v>527</v>
      </c>
      <c r="BT22" t="str">
        <f>HYPERLINK("https%3A%2F%2Fwww.webofscience.com%2Fwos%2Fwoscc%2Ffull-record%2FWOS:000421916300009","View Full Record in Web of Science")</f>
        <v>View Full Record in Web of Science</v>
      </c>
    </row>
    <row r="23" spans="1:72" x14ac:dyDescent="0.25">
      <c r="A23" t="s">
        <v>72</v>
      </c>
      <c r="B23" t="s">
        <v>528</v>
      </c>
      <c r="C23" t="s">
        <v>74</v>
      </c>
      <c r="D23" t="s">
        <v>74</v>
      </c>
      <c r="E23" t="s">
        <v>74</v>
      </c>
      <c r="F23" t="s">
        <v>529</v>
      </c>
      <c r="G23" t="s">
        <v>74</v>
      </c>
      <c r="H23" t="s">
        <v>74</v>
      </c>
      <c r="I23" t="s">
        <v>530</v>
      </c>
      <c r="J23" t="s">
        <v>531</v>
      </c>
      <c r="K23" t="s">
        <v>74</v>
      </c>
      <c r="L23" t="s">
        <v>74</v>
      </c>
      <c r="M23" t="s">
        <v>532</v>
      </c>
      <c r="N23" t="s">
        <v>79</v>
      </c>
      <c r="O23" t="s">
        <v>74</v>
      </c>
      <c r="P23" t="s">
        <v>74</v>
      </c>
      <c r="Q23" t="s">
        <v>74</v>
      </c>
      <c r="R23" t="s">
        <v>74</v>
      </c>
      <c r="S23" t="s">
        <v>74</v>
      </c>
      <c r="T23" t="s">
        <v>533</v>
      </c>
      <c r="U23" t="s">
        <v>74</v>
      </c>
      <c r="V23" t="s">
        <v>534</v>
      </c>
      <c r="W23" t="s">
        <v>535</v>
      </c>
      <c r="X23" t="s">
        <v>536</v>
      </c>
      <c r="Y23" t="s">
        <v>537</v>
      </c>
      <c r="Z23" t="s">
        <v>538</v>
      </c>
      <c r="AA23" t="s">
        <v>74</v>
      </c>
      <c r="AB23" t="s">
        <v>74</v>
      </c>
      <c r="AC23" t="s">
        <v>74</v>
      </c>
      <c r="AD23" t="s">
        <v>74</v>
      </c>
      <c r="AE23" t="s">
        <v>74</v>
      </c>
      <c r="AF23" t="s">
        <v>74</v>
      </c>
      <c r="AG23">
        <v>58</v>
      </c>
      <c r="AH23">
        <v>1</v>
      </c>
      <c r="AI23">
        <v>1</v>
      </c>
      <c r="AJ23">
        <v>1</v>
      </c>
      <c r="AK23">
        <v>5</v>
      </c>
      <c r="AL23" t="s">
        <v>539</v>
      </c>
      <c r="AM23" t="s">
        <v>540</v>
      </c>
      <c r="AN23" t="s">
        <v>541</v>
      </c>
      <c r="AO23" t="s">
        <v>542</v>
      </c>
      <c r="AP23" t="s">
        <v>74</v>
      </c>
      <c r="AQ23" t="s">
        <v>74</v>
      </c>
      <c r="AR23" t="s">
        <v>543</v>
      </c>
      <c r="AS23" t="s">
        <v>544</v>
      </c>
      <c r="AT23" t="s">
        <v>74</v>
      </c>
      <c r="AU23">
        <v>2012</v>
      </c>
      <c r="AV23">
        <v>21</v>
      </c>
      <c r="AW23" t="s">
        <v>74</v>
      </c>
      <c r="AX23" t="s">
        <v>74</v>
      </c>
      <c r="AY23">
        <v>3</v>
      </c>
      <c r="AZ23" t="s">
        <v>74</v>
      </c>
      <c r="BA23" t="s">
        <v>74</v>
      </c>
      <c r="BB23">
        <v>533</v>
      </c>
      <c r="BC23">
        <v>545</v>
      </c>
      <c r="BD23" t="s">
        <v>74</v>
      </c>
      <c r="BE23" t="s">
        <v>74</v>
      </c>
      <c r="BF23" t="s">
        <v>74</v>
      </c>
      <c r="BG23" t="s">
        <v>74</v>
      </c>
      <c r="BH23" t="s">
        <v>74</v>
      </c>
      <c r="BI23">
        <v>13</v>
      </c>
      <c r="BJ23" t="s">
        <v>545</v>
      </c>
      <c r="BK23" t="s">
        <v>546</v>
      </c>
      <c r="BL23" t="s">
        <v>545</v>
      </c>
      <c r="BM23" t="s">
        <v>547</v>
      </c>
      <c r="BN23" t="s">
        <v>74</v>
      </c>
      <c r="BO23" t="s">
        <v>74</v>
      </c>
      <c r="BP23" t="s">
        <v>74</v>
      </c>
      <c r="BQ23" t="s">
        <v>74</v>
      </c>
      <c r="BR23" t="s">
        <v>101</v>
      </c>
      <c r="BS23" t="s">
        <v>548</v>
      </c>
      <c r="BT23" t="str">
        <f>HYPERLINK("https%3A%2F%2Fwww.webofscience.com%2Fwos%2Fwoscc%2Ffull-record%2FWOS:000314444700042","View Full Record in Web of Science")</f>
        <v>View Full Record in Web of Science</v>
      </c>
    </row>
    <row r="24" spans="1:72" x14ac:dyDescent="0.25">
      <c r="A24" t="s">
        <v>72</v>
      </c>
      <c r="B24" t="s">
        <v>549</v>
      </c>
      <c r="C24" t="s">
        <v>74</v>
      </c>
      <c r="D24" t="s">
        <v>74</v>
      </c>
      <c r="E24" t="s">
        <v>74</v>
      </c>
      <c r="F24" t="s">
        <v>550</v>
      </c>
      <c r="G24" t="s">
        <v>74</v>
      </c>
      <c r="H24" t="s">
        <v>74</v>
      </c>
      <c r="I24" t="s">
        <v>551</v>
      </c>
      <c r="J24" t="s">
        <v>552</v>
      </c>
      <c r="K24" t="s">
        <v>74</v>
      </c>
      <c r="L24" t="s">
        <v>74</v>
      </c>
      <c r="M24" t="s">
        <v>78</v>
      </c>
      <c r="N24" t="s">
        <v>79</v>
      </c>
      <c r="O24" t="s">
        <v>74</v>
      </c>
      <c r="P24" t="s">
        <v>74</v>
      </c>
      <c r="Q24" t="s">
        <v>74</v>
      </c>
      <c r="R24" t="s">
        <v>74</v>
      </c>
      <c r="S24" t="s">
        <v>74</v>
      </c>
      <c r="T24" t="s">
        <v>553</v>
      </c>
      <c r="U24" t="s">
        <v>74</v>
      </c>
      <c r="V24" t="s">
        <v>554</v>
      </c>
      <c r="W24" t="s">
        <v>555</v>
      </c>
      <c r="X24" t="s">
        <v>556</v>
      </c>
      <c r="Y24" t="s">
        <v>557</v>
      </c>
      <c r="Z24" t="s">
        <v>558</v>
      </c>
      <c r="AA24" t="s">
        <v>74</v>
      </c>
      <c r="AB24" t="s">
        <v>74</v>
      </c>
      <c r="AC24" t="s">
        <v>74</v>
      </c>
      <c r="AD24" t="s">
        <v>74</v>
      </c>
      <c r="AE24" t="s">
        <v>74</v>
      </c>
      <c r="AF24" t="s">
        <v>74</v>
      </c>
      <c r="AG24">
        <v>51</v>
      </c>
      <c r="AH24">
        <v>10</v>
      </c>
      <c r="AI24">
        <v>10</v>
      </c>
      <c r="AJ24">
        <v>0</v>
      </c>
      <c r="AK24">
        <v>0</v>
      </c>
      <c r="AL24" t="s">
        <v>154</v>
      </c>
      <c r="AM24" t="s">
        <v>155</v>
      </c>
      <c r="AN24" t="s">
        <v>156</v>
      </c>
      <c r="AO24" t="s">
        <v>559</v>
      </c>
      <c r="AP24" t="s">
        <v>560</v>
      </c>
      <c r="AQ24" t="s">
        <v>74</v>
      </c>
      <c r="AR24" t="s">
        <v>561</v>
      </c>
      <c r="AS24" t="s">
        <v>562</v>
      </c>
      <c r="AT24" t="s">
        <v>563</v>
      </c>
      <c r="AU24">
        <v>2011</v>
      </c>
      <c r="AV24">
        <v>11</v>
      </c>
      <c r="AW24">
        <v>4</v>
      </c>
      <c r="AX24" t="s">
        <v>74</v>
      </c>
      <c r="AY24" t="s">
        <v>74</v>
      </c>
      <c r="AZ24" t="s">
        <v>231</v>
      </c>
      <c r="BA24" t="s">
        <v>74</v>
      </c>
      <c r="BB24">
        <v>328</v>
      </c>
      <c r="BC24">
        <v>340</v>
      </c>
      <c r="BD24" t="s">
        <v>74</v>
      </c>
      <c r="BE24" t="s">
        <v>564</v>
      </c>
      <c r="BF24" t="str">
        <f>HYPERLINK("http://dx.doi.org/10.1177/1532708611414658","http://dx.doi.org/10.1177/1532708611414658")</f>
        <v>http://dx.doi.org/10.1177/1532708611414658</v>
      </c>
      <c r="BG24" t="s">
        <v>74</v>
      </c>
      <c r="BH24" t="s">
        <v>74</v>
      </c>
      <c r="BI24">
        <v>13</v>
      </c>
      <c r="BJ24" t="s">
        <v>565</v>
      </c>
      <c r="BK24" t="s">
        <v>184</v>
      </c>
      <c r="BL24" t="s">
        <v>565</v>
      </c>
      <c r="BM24" t="s">
        <v>566</v>
      </c>
      <c r="BN24" t="s">
        <v>74</v>
      </c>
      <c r="BO24" t="s">
        <v>74</v>
      </c>
      <c r="BP24" t="s">
        <v>74</v>
      </c>
      <c r="BQ24" t="s">
        <v>74</v>
      </c>
      <c r="BR24" t="s">
        <v>101</v>
      </c>
      <c r="BS24" t="s">
        <v>567</v>
      </c>
      <c r="BT24" t="str">
        <f>HYPERLINK("https%3A%2F%2Fwww.webofscience.com%2Fwos%2Fwoscc%2Ffull-record%2FWOS:000213210200002","View Full Record in Web of Science")</f>
        <v>View Full Record in Web of Science</v>
      </c>
    </row>
    <row r="25" spans="1:72" x14ac:dyDescent="0.25">
      <c r="A25" t="s">
        <v>72</v>
      </c>
      <c r="B25" t="s">
        <v>568</v>
      </c>
      <c r="C25" t="s">
        <v>74</v>
      </c>
      <c r="D25" t="s">
        <v>74</v>
      </c>
      <c r="E25" t="s">
        <v>74</v>
      </c>
      <c r="F25" t="s">
        <v>569</v>
      </c>
      <c r="G25" t="s">
        <v>74</v>
      </c>
      <c r="H25" t="s">
        <v>74</v>
      </c>
      <c r="I25" t="s">
        <v>570</v>
      </c>
      <c r="J25" t="s">
        <v>571</v>
      </c>
      <c r="K25" t="s">
        <v>74</v>
      </c>
      <c r="L25" t="s">
        <v>74</v>
      </c>
      <c r="M25" t="s">
        <v>78</v>
      </c>
      <c r="N25" t="s">
        <v>79</v>
      </c>
      <c r="O25" t="s">
        <v>74</v>
      </c>
      <c r="P25" t="s">
        <v>74</v>
      </c>
      <c r="Q25" t="s">
        <v>74</v>
      </c>
      <c r="R25" t="s">
        <v>74</v>
      </c>
      <c r="S25" t="s">
        <v>74</v>
      </c>
      <c r="T25" t="s">
        <v>572</v>
      </c>
      <c r="U25" t="s">
        <v>573</v>
      </c>
      <c r="V25" t="s">
        <v>574</v>
      </c>
      <c r="W25" t="s">
        <v>575</v>
      </c>
      <c r="X25" t="s">
        <v>576</v>
      </c>
      <c r="Y25" t="s">
        <v>577</v>
      </c>
      <c r="Z25" t="s">
        <v>578</v>
      </c>
      <c r="AA25" t="s">
        <v>74</v>
      </c>
      <c r="AB25" t="s">
        <v>74</v>
      </c>
      <c r="AC25" t="s">
        <v>74</v>
      </c>
      <c r="AD25" t="s">
        <v>74</v>
      </c>
      <c r="AE25" t="s">
        <v>74</v>
      </c>
      <c r="AF25" t="s">
        <v>74</v>
      </c>
      <c r="AG25">
        <v>52</v>
      </c>
      <c r="AH25">
        <v>1</v>
      </c>
      <c r="AI25">
        <v>1</v>
      </c>
      <c r="AJ25">
        <v>1</v>
      </c>
      <c r="AK25">
        <v>5</v>
      </c>
      <c r="AL25" t="s">
        <v>579</v>
      </c>
      <c r="AM25" t="s">
        <v>313</v>
      </c>
      <c r="AN25" t="s">
        <v>580</v>
      </c>
      <c r="AO25" t="s">
        <v>581</v>
      </c>
      <c r="AP25" t="s">
        <v>582</v>
      </c>
      <c r="AQ25" t="s">
        <v>74</v>
      </c>
      <c r="AR25" t="s">
        <v>583</v>
      </c>
      <c r="AS25" t="s">
        <v>584</v>
      </c>
      <c r="AT25" t="s">
        <v>421</v>
      </c>
      <c r="AU25">
        <v>2022</v>
      </c>
      <c r="AV25">
        <v>19</v>
      </c>
      <c r="AW25">
        <v>1</v>
      </c>
      <c r="AX25" t="s">
        <v>74</v>
      </c>
      <c r="AY25" t="s">
        <v>74</v>
      </c>
      <c r="AZ25" t="s">
        <v>231</v>
      </c>
      <c r="BA25" t="s">
        <v>74</v>
      </c>
      <c r="BB25">
        <v>83</v>
      </c>
      <c r="BC25">
        <v>93</v>
      </c>
      <c r="BD25" t="s">
        <v>74</v>
      </c>
      <c r="BE25" t="s">
        <v>585</v>
      </c>
      <c r="BF25" t="str">
        <f>HYPERLINK("http://dx.doi.org/10.33182/ml.v19i1.1612","http://dx.doi.org/10.33182/ml.v19i1.1612")</f>
        <v>http://dx.doi.org/10.33182/ml.v19i1.1612</v>
      </c>
      <c r="BG25" t="s">
        <v>74</v>
      </c>
      <c r="BH25" t="s">
        <v>74</v>
      </c>
      <c r="BI25">
        <v>11</v>
      </c>
      <c r="BJ25" t="s">
        <v>586</v>
      </c>
      <c r="BK25" t="s">
        <v>184</v>
      </c>
      <c r="BL25" t="s">
        <v>586</v>
      </c>
      <c r="BM25" t="s">
        <v>587</v>
      </c>
      <c r="BN25" t="s">
        <v>74</v>
      </c>
      <c r="BO25" t="s">
        <v>322</v>
      </c>
      <c r="BP25" t="s">
        <v>74</v>
      </c>
      <c r="BQ25" t="s">
        <v>74</v>
      </c>
      <c r="BR25" t="s">
        <v>101</v>
      </c>
      <c r="BS25" t="s">
        <v>588</v>
      </c>
      <c r="BT25" t="str">
        <f>HYPERLINK("https%3A%2F%2Fwww.webofscience.com%2Fwos%2Fwoscc%2Ffull-record%2FWOS:000766653700007","View Full Record in Web of Science")</f>
        <v>View Full Record in Web of Science</v>
      </c>
    </row>
    <row r="26" spans="1:72" x14ac:dyDescent="0.25">
      <c r="A26" t="s">
        <v>72</v>
      </c>
      <c r="B26" t="s">
        <v>589</v>
      </c>
      <c r="C26" t="s">
        <v>74</v>
      </c>
      <c r="D26" t="s">
        <v>74</v>
      </c>
      <c r="E26" t="s">
        <v>74</v>
      </c>
      <c r="F26" t="s">
        <v>590</v>
      </c>
      <c r="G26" t="s">
        <v>74</v>
      </c>
      <c r="H26" t="s">
        <v>74</v>
      </c>
      <c r="I26" t="s">
        <v>591</v>
      </c>
      <c r="J26" t="s">
        <v>592</v>
      </c>
      <c r="K26" t="s">
        <v>74</v>
      </c>
      <c r="L26" t="s">
        <v>74</v>
      </c>
      <c r="M26" t="s">
        <v>78</v>
      </c>
      <c r="N26" t="s">
        <v>79</v>
      </c>
      <c r="O26" t="s">
        <v>74</v>
      </c>
      <c r="P26" t="s">
        <v>74</v>
      </c>
      <c r="Q26" t="s">
        <v>74</v>
      </c>
      <c r="R26" t="s">
        <v>74</v>
      </c>
      <c r="S26" t="s">
        <v>74</v>
      </c>
      <c r="T26" t="s">
        <v>593</v>
      </c>
      <c r="U26" t="s">
        <v>74</v>
      </c>
      <c r="V26" t="s">
        <v>594</v>
      </c>
      <c r="W26" t="s">
        <v>595</v>
      </c>
      <c r="X26" t="s">
        <v>596</v>
      </c>
      <c r="Y26" t="s">
        <v>597</v>
      </c>
      <c r="Z26" t="s">
        <v>598</v>
      </c>
      <c r="AA26" t="s">
        <v>74</v>
      </c>
      <c r="AB26" t="s">
        <v>74</v>
      </c>
      <c r="AC26" t="s">
        <v>74</v>
      </c>
      <c r="AD26" t="s">
        <v>74</v>
      </c>
      <c r="AE26" t="s">
        <v>74</v>
      </c>
      <c r="AF26" t="s">
        <v>74</v>
      </c>
      <c r="AG26">
        <v>92</v>
      </c>
      <c r="AH26">
        <v>6</v>
      </c>
      <c r="AI26">
        <v>6</v>
      </c>
      <c r="AJ26">
        <v>1</v>
      </c>
      <c r="AK26">
        <v>15</v>
      </c>
      <c r="AL26" t="s">
        <v>88</v>
      </c>
      <c r="AM26" t="s">
        <v>89</v>
      </c>
      <c r="AN26" t="s">
        <v>90</v>
      </c>
      <c r="AO26" t="s">
        <v>599</v>
      </c>
      <c r="AP26" t="s">
        <v>600</v>
      </c>
      <c r="AQ26" t="s">
        <v>74</v>
      </c>
      <c r="AR26" t="s">
        <v>601</v>
      </c>
      <c r="AS26" t="s">
        <v>602</v>
      </c>
      <c r="AT26" t="s">
        <v>252</v>
      </c>
      <c r="AU26">
        <v>2015</v>
      </c>
      <c r="AV26">
        <v>44</v>
      </c>
      <c r="AW26">
        <v>1</v>
      </c>
      <c r="AX26" t="s">
        <v>74</v>
      </c>
      <c r="AY26" t="s">
        <v>74</v>
      </c>
      <c r="AZ26" t="s">
        <v>74</v>
      </c>
      <c r="BA26" t="s">
        <v>74</v>
      </c>
      <c r="BB26">
        <v>5</v>
      </c>
      <c r="BC26">
        <v>24</v>
      </c>
      <c r="BD26" t="s">
        <v>74</v>
      </c>
      <c r="BE26" t="s">
        <v>603</v>
      </c>
      <c r="BF26" t="str">
        <f>HYPERLINK("http://dx.doi.org/10.1080/0046760X.2014.953605","http://dx.doi.org/10.1080/0046760X.2014.953605")</f>
        <v>http://dx.doi.org/10.1080/0046760X.2014.953605</v>
      </c>
      <c r="BG26" t="s">
        <v>74</v>
      </c>
      <c r="BH26" t="s">
        <v>74</v>
      </c>
      <c r="BI26">
        <v>20</v>
      </c>
      <c r="BJ26" t="s">
        <v>604</v>
      </c>
      <c r="BK26" t="s">
        <v>98</v>
      </c>
      <c r="BL26" t="s">
        <v>605</v>
      </c>
      <c r="BM26" t="s">
        <v>606</v>
      </c>
      <c r="BN26" t="s">
        <v>74</v>
      </c>
      <c r="BO26" t="s">
        <v>74</v>
      </c>
      <c r="BP26" t="s">
        <v>74</v>
      </c>
      <c r="BQ26" t="s">
        <v>74</v>
      </c>
      <c r="BR26" t="s">
        <v>101</v>
      </c>
      <c r="BS26" t="s">
        <v>607</v>
      </c>
      <c r="BT26" t="str">
        <f>HYPERLINK("https%3A%2F%2Fwww.webofscience.com%2Fwos%2Fwoscc%2Ffull-record%2FWOS:000346471400002","View Full Record in Web of Science")</f>
        <v>View Full Record in Web of Science</v>
      </c>
    </row>
    <row r="27" spans="1:72" x14ac:dyDescent="0.25">
      <c r="A27" t="s">
        <v>72</v>
      </c>
      <c r="B27" t="s">
        <v>608</v>
      </c>
      <c r="C27" t="s">
        <v>74</v>
      </c>
      <c r="D27" t="s">
        <v>74</v>
      </c>
      <c r="E27" t="s">
        <v>74</v>
      </c>
      <c r="F27" t="s">
        <v>609</v>
      </c>
      <c r="G27" t="s">
        <v>74</v>
      </c>
      <c r="H27" t="s">
        <v>74</v>
      </c>
      <c r="I27" t="s">
        <v>610</v>
      </c>
      <c r="J27" t="s">
        <v>611</v>
      </c>
      <c r="K27" t="s">
        <v>74</v>
      </c>
      <c r="L27" t="s">
        <v>74</v>
      </c>
      <c r="M27" t="s">
        <v>78</v>
      </c>
      <c r="N27" t="s">
        <v>79</v>
      </c>
      <c r="O27" t="s">
        <v>74</v>
      </c>
      <c r="P27" t="s">
        <v>74</v>
      </c>
      <c r="Q27" t="s">
        <v>74</v>
      </c>
      <c r="R27" t="s">
        <v>74</v>
      </c>
      <c r="S27" t="s">
        <v>74</v>
      </c>
      <c r="T27" t="s">
        <v>612</v>
      </c>
      <c r="U27" t="s">
        <v>74</v>
      </c>
      <c r="V27" t="s">
        <v>613</v>
      </c>
      <c r="W27" t="s">
        <v>614</v>
      </c>
      <c r="X27" t="s">
        <v>74</v>
      </c>
      <c r="Y27" t="s">
        <v>615</v>
      </c>
      <c r="Z27" t="s">
        <v>616</v>
      </c>
      <c r="AA27" t="s">
        <v>74</v>
      </c>
      <c r="AB27" t="s">
        <v>74</v>
      </c>
      <c r="AC27" t="s">
        <v>74</v>
      </c>
      <c r="AD27" t="s">
        <v>74</v>
      </c>
      <c r="AE27" t="s">
        <v>74</v>
      </c>
      <c r="AF27" t="s">
        <v>74</v>
      </c>
      <c r="AG27">
        <v>52</v>
      </c>
      <c r="AH27">
        <v>0</v>
      </c>
      <c r="AI27">
        <v>0</v>
      </c>
      <c r="AJ27">
        <v>1</v>
      </c>
      <c r="AK27">
        <v>15</v>
      </c>
      <c r="AL27" t="s">
        <v>617</v>
      </c>
      <c r="AM27" t="s">
        <v>618</v>
      </c>
      <c r="AN27" t="s">
        <v>619</v>
      </c>
      <c r="AO27" t="s">
        <v>620</v>
      </c>
      <c r="AP27" t="s">
        <v>621</v>
      </c>
      <c r="AQ27" t="s">
        <v>74</v>
      </c>
      <c r="AR27" t="s">
        <v>622</v>
      </c>
      <c r="AS27" t="s">
        <v>623</v>
      </c>
      <c r="AT27" t="s">
        <v>624</v>
      </c>
      <c r="AU27">
        <v>2017</v>
      </c>
      <c r="AV27" t="s">
        <v>74</v>
      </c>
      <c r="AW27">
        <v>36</v>
      </c>
      <c r="AX27" t="s">
        <v>74</v>
      </c>
      <c r="AY27" t="s">
        <v>74</v>
      </c>
      <c r="AZ27" t="s">
        <v>74</v>
      </c>
      <c r="BA27" t="s">
        <v>74</v>
      </c>
      <c r="BB27">
        <v>315</v>
      </c>
      <c r="BC27">
        <v>326</v>
      </c>
      <c r="BD27" t="s">
        <v>74</v>
      </c>
      <c r="BE27" t="s">
        <v>74</v>
      </c>
      <c r="BF27" t="s">
        <v>74</v>
      </c>
      <c r="BG27" t="s">
        <v>74</v>
      </c>
      <c r="BH27" t="s">
        <v>74</v>
      </c>
      <c r="BI27">
        <v>12</v>
      </c>
      <c r="BJ27" t="s">
        <v>625</v>
      </c>
      <c r="BK27" t="s">
        <v>184</v>
      </c>
      <c r="BL27" t="s">
        <v>625</v>
      </c>
      <c r="BM27" t="s">
        <v>626</v>
      </c>
      <c r="BN27" t="s">
        <v>74</v>
      </c>
      <c r="BO27" t="s">
        <v>74</v>
      </c>
      <c r="BP27" t="s">
        <v>74</v>
      </c>
      <c r="BQ27" t="s">
        <v>74</v>
      </c>
      <c r="BR27" t="s">
        <v>101</v>
      </c>
      <c r="BS27" t="s">
        <v>627</v>
      </c>
      <c r="BT27" t="str">
        <f>HYPERLINK("https%3A%2F%2Fwww.webofscience.com%2Fwos%2Fwoscc%2Ffull-record%2FWOS:000425365800025","View Full Record in Web of Science")</f>
        <v>View Full Record in Web of Science</v>
      </c>
    </row>
    <row r="28" spans="1:72" x14ac:dyDescent="0.25">
      <c r="A28" t="s">
        <v>72</v>
      </c>
      <c r="B28" t="s">
        <v>628</v>
      </c>
      <c r="C28" t="s">
        <v>74</v>
      </c>
      <c r="D28" t="s">
        <v>74</v>
      </c>
      <c r="E28" t="s">
        <v>74</v>
      </c>
      <c r="F28" t="s">
        <v>629</v>
      </c>
      <c r="G28" t="s">
        <v>74</v>
      </c>
      <c r="H28" t="s">
        <v>74</v>
      </c>
      <c r="I28" t="s">
        <v>630</v>
      </c>
      <c r="J28" t="s">
        <v>631</v>
      </c>
      <c r="K28" t="s">
        <v>74</v>
      </c>
      <c r="L28" t="s">
        <v>74</v>
      </c>
      <c r="M28" t="s">
        <v>78</v>
      </c>
      <c r="N28" t="s">
        <v>79</v>
      </c>
      <c r="O28" t="s">
        <v>74</v>
      </c>
      <c r="P28" t="s">
        <v>74</v>
      </c>
      <c r="Q28" t="s">
        <v>74</v>
      </c>
      <c r="R28" t="s">
        <v>74</v>
      </c>
      <c r="S28" t="s">
        <v>74</v>
      </c>
      <c r="T28" t="s">
        <v>632</v>
      </c>
      <c r="U28" t="s">
        <v>633</v>
      </c>
      <c r="V28" t="s">
        <v>634</v>
      </c>
      <c r="W28" t="s">
        <v>635</v>
      </c>
      <c r="X28" t="s">
        <v>636</v>
      </c>
      <c r="Y28" t="s">
        <v>637</v>
      </c>
      <c r="Z28" t="s">
        <v>638</v>
      </c>
      <c r="AA28" t="s">
        <v>74</v>
      </c>
      <c r="AB28" t="s">
        <v>639</v>
      </c>
      <c r="AC28" t="s">
        <v>74</v>
      </c>
      <c r="AD28" t="s">
        <v>74</v>
      </c>
      <c r="AE28" t="s">
        <v>74</v>
      </c>
      <c r="AF28" t="s">
        <v>74</v>
      </c>
      <c r="AG28">
        <v>78</v>
      </c>
      <c r="AH28">
        <v>38</v>
      </c>
      <c r="AI28">
        <v>38</v>
      </c>
      <c r="AJ28">
        <v>1</v>
      </c>
      <c r="AK28">
        <v>6</v>
      </c>
      <c r="AL28" t="s">
        <v>88</v>
      </c>
      <c r="AM28" t="s">
        <v>89</v>
      </c>
      <c r="AN28" t="s">
        <v>90</v>
      </c>
      <c r="AO28" t="s">
        <v>640</v>
      </c>
      <c r="AP28" t="s">
        <v>641</v>
      </c>
      <c r="AQ28" t="s">
        <v>74</v>
      </c>
      <c r="AR28" t="s">
        <v>642</v>
      </c>
      <c r="AS28" t="s">
        <v>643</v>
      </c>
      <c r="AT28" t="s">
        <v>74</v>
      </c>
      <c r="AU28">
        <v>2018</v>
      </c>
      <c r="AV28">
        <v>27</v>
      </c>
      <c r="AW28">
        <v>3</v>
      </c>
      <c r="AX28" t="s">
        <v>74</v>
      </c>
      <c r="AY28" t="s">
        <v>74</v>
      </c>
      <c r="AZ28" t="s">
        <v>74</v>
      </c>
      <c r="BA28" t="s">
        <v>74</v>
      </c>
      <c r="BB28">
        <v>296</v>
      </c>
      <c r="BC28">
        <v>313</v>
      </c>
      <c r="BD28" t="s">
        <v>74</v>
      </c>
      <c r="BE28" t="s">
        <v>644</v>
      </c>
      <c r="BF28" t="str">
        <f>HYPERLINK("http://dx.doi.org/10.1080/09662839.2018.1497980","http://dx.doi.org/10.1080/09662839.2018.1497980")</f>
        <v>http://dx.doi.org/10.1080/09662839.2018.1497980</v>
      </c>
      <c r="BG28" t="s">
        <v>74</v>
      </c>
      <c r="BH28" t="s">
        <v>74</v>
      </c>
      <c r="BI28">
        <v>18</v>
      </c>
      <c r="BJ28" t="s">
        <v>645</v>
      </c>
      <c r="BK28" t="s">
        <v>98</v>
      </c>
      <c r="BL28" t="s">
        <v>646</v>
      </c>
      <c r="BM28" t="s">
        <v>647</v>
      </c>
      <c r="BN28" t="s">
        <v>74</v>
      </c>
      <c r="BO28" t="s">
        <v>74</v>
      </c>
      <c r="BP28" t="s">
        <v>74</v>
      </c>
      <c r="BQ28" t="s">
        <v>74</v>
      </c>
      <c r="BR28" t="s">
        <v>101</v>
      </c>
      <c r="BS28" t="s">
        <v>648</v>
      </c>
      <c r="BT28" t="str">
        <f>HYPERLINK("https%3A%2F%2Fwww.webofscience.com%2Fwos%2Fwoscc%2Ffull-record%2FWOS:000441449600004","View Full Record in Web of Science")</f>
        <v>View Full Record in Web of Science</v>
      </c>
    </row>
    <row r="29" spans="1:72" x14ac:dyDescent="0.25">
      <c r="A29" t="s">
        <v>72</v>
      </c>
      <c r="B29" t="s">
        <v>649</v>
      </c>
      <c r="C29" t="s">
        <v>74</v>
      </c>
      <c r="D29" t="s">
        <v>74</v>
      </c>
      <c r="E29" t="s">
        <v>74</v>
      </c>
      <c r="F29" t="s">
        <v>650</v>
      </c>
      <c r="G29" t="s">
        <v>74</v>
      </c>
      <c r="H29" t="s">
        <v>74</v>
      </c>
      <c r="I29" t="s">
        <v>651</v>
      </c>
      <c r="J29" t="s">
        <v>652</v>
      </c>
      <c r="K29" t="s">
        <v>74</v>
      </c>
      <c r="L29" t="s">
        <v>74</v>
      </c>
      <c r="M29" t="s">
        <v>78</v>
      </c>
      <c r="N29" t="s">
        <v>79</v>
      </c>
      <c r="O29" t="s">
        <v>74</v>
      </c>
      <c r="P29" t="s">
        <v>74</v>
      </c>
      <c r="Q29" t="s">
        <v>74</v>
      </c>
      <c r="R29" t="s">
        <v>74</v>
      </c>
      <c r="S29" t="s">
        <v>74</v>
      </c>
      <c r="T29" t="s">
        <v>653</v>
      </c>
      <c r="U29" t="s">
        <v>74</v>
      </c>
      <c r="V29" t="s">
        <v>654</v>
      </c>
      <c r="W29" t="s">
        <v>74</v>
      </c>
      <c r="X29" t="s">
        <v>74</v>
      </c>
      <c r="Y29" t="s">
        <v>655</v>
      </c>
      <c r="Z29" t="s">
        <v>656</v>
      </c>
      <c r="AA29" t="s">
        <v>74</v>
      </c>
      <c r="AB29" t="s">
        <v>74</v>
      </c>
      <c r="AC29" t="s">
        <v>74</v>
      </c>
      <c r="AD29" t="s">
        <v>74</v>
      </c>
      <c r="AE29" t="s">
        <v>74</v>
      </c>
      <c r="AF29" t="s">
        <v>74</v>
      </c>
      <c r="AG29">
        <v>6</v>
      </c>
      <c r="AH29">
        <v>1</v>
      </c>
      <c r="AI29">
        <v>1</v>
      </c>
      <c r="AJ29">
        <v>0</v>
      </c>
      <c r="AK29">
        <v>1</v>
      </c>
      <c r="AL29" t="s">
        <v>88</v>
      </c>
      <c r="AM29" t="s">
        <v>89</v>
      </c>
      <c r="AN29" t="s">
        <v>90</v>
      </c>
      <c r="AO29" t="s">
        <v>657</v>
      </c>
      <c r="AP29" t="s">
        <v>658</v>
      </c>
      <c r="AQ29" t="s">
        <v>74</v>
      </c>
      <c r="AR29" t="s">
        <v>659</v>
      </c>
      <c r="AS29" t="s">
        <v>660</v>
      </c>
      <c r="AT29" t="s">
        <v>74</v>
      </c>
      <c r="AU29">
        <v>2008</v>
      </c>
      <c r="AV29">
        <v>6</v>
      </c>
      <c r="AW29">
        <v>1</v>
      </c>
      <c r="AX29" t="s">
        <v>74</v>
      </c>
      <c r="AY29" t="s">
        <v>74</v>
      </c>
      <c r="AZ29" t="s">
        <v>231</v>
      </c>
      <c r="BA29" t="s">
        <v>74</v>
      </c>
      <c r="BB29">
        <v>41</v>
      </c>
      <c r="BC29">
        <v>50</v>
      </c>
      <c r="BD29" t="s">
        <v>74</v>
      </c>
      <c r="BE29" t="s">
        <v>661</v>
      </c>
      <c r="BF29" t="str">
        <f>HYPERLINK("http://dx.doi.org/10.1080/17400300701850616","http://dx.doi.org/10.1080/17400300701850616")</f>
        <v>http://dx.doi.org/10.1080/17400300701850616</v>
      </c>
      <c r="BG29" t="s">
        <v>74</v>
      </c>
      <c r="BH29" t="s">
        <v>74</v>
      </c>
      <c r="BI29">
        <v>10</v>
      </c>
      <c r="BJ29" t="s">
        <v>662</v>
      </c>
      <c r="BK29" t="s">
        <v>184</v>
      </c>
      <c r="BL29" t="s">
        <v>663</v>
      </c>
      <c r="BM29" t="s">
        <v>664</v>
      </c>
      <c r="BN29" t="s">
        <v>74</v>
      </c>
      <c r="BO29" t="s">
        <v>74</v>
      </c>
      <c r="BP29" t="s">
        <v>74</v>
      </c>
      <c r="BQ29" t="s">
        <v>74</v>
      </c>
      <c r="BR29" t="s">
        <v>101</v>
      </c>
      <c r="BS29" t="s">
        <v>665</v>
      </c>
      <c r="BT29" t="str">
        <f>HYPERLINK("https%3A%2F%2Fwww.webofscience.com%2Fwos%2Fwoscc%2Ffull-record%2FWOS:000212350200004","View Full Record in Web of Science")</f>
        <v>View Full Record in Web of Science</v>
      </c>
    </row>
    <row r="30" spans="1:72" x14ac:dyDescent="0.25">
      <c r="A30" t="s">
        <v>72</v>
      </c>
      <c r="B30" t="s">
        <v>666</v>
      </c>
      <c r="C30" t="s">
        <v>74</v>
      </c>
      <c r="D30" t="s">
        <v>74</v>
      </c>
      <c r="E30" t="s">
        <v>74</v>
      </c>
      <c r="F30" t="s">
        <v>667</v>
      </c>
      <c r="G30" t="s">
        <v>74</v>
      </c>
      <c r="H30" t="s">
        <v>74</v>
      </c>
      <c r="I30" t="s">
        <v>668</v>
      </c>
      <c r="J30" t="s">
        <v>669</v>
      </c>
      <c r="K30" t="s">
        <v>74</v>
      </c>
      <c r="L30" t="s">
        <v>74</v>
      </c>
      <c r="M30" t="s">
        <v>78</v>
      </c>
      <c r="N30" t="s">
        <v>79</v>
      </c>
      <c r="O30" t="s">
        <v>74</v>
      </c>
      <c r="P30" t="s">
        <v>74</v>
      </c>
      <c r="Q30" t="s">
        <v>74</v>
      </c>
      <c r="R30" t="s">
        <v>74</v>
      </c>
      <c r="S30" t="s">
        <v>74</v>
      </c>
      <c r="T30" t="s">
        <v>670</v>
      </c>
      <c r="U30" t="s">
        <v>74</v>
      </c>
      <c r="V30" t="s">
        <v>671</v>
      </c>
      <c r="W30" t="s">
        <v>672</v>
      </c>
      <c r="X30" t="s">
        <v>673</v>
      </c>
      <c r="Y30" t="s">
        <v>674</v>
      </c>
      <c r="Z30" t="s">
        <v>675</v>
      </c>
      <c r="AA30" t="s">
        <v>74</v>
      </c>
      <c r="AB30" t="s">
        <v>676</v>
      </c>
      <c r="AC30" t="s">
        <v>74</v>
      </c>
      <c r="AD30" t="s">
        <v>74</v>
      </c>
      <c r="AE30" t="s">
        <v>74</v>
      </c>
      <c r="AF30" t="s">
        <v>74</v>
      </c>
      <c r="AG30">
        <v>78</v>
      </c>
      <c r="AH30">
        <v>4</v>
      </c>
      <c r="AI30">
        <v>4</v>
      </c>
      <c r="AJ30">
        <v>0</v>
      </c>
      <c r="AK30">
        <v>4</v>
      </c>
      <c r="AL30" t="s">
        <v>88</v>
      </c>
      <c r="AM30" t="s">
        <v>89</v>
      </c>
      <c r="AN30" t="s">
        <v>90</v>
      </c>
      <c r="AO30" t="s">
        <v>677</v>
      </c>
      <c r="AP30" t="s">
        <v>678</v>
      </c>
      <c r="AQ30" t="s">
        <v>74</v>
      </c>
      <c r="AR30" t="s">
        <v>679</v>
      </c>
      <c r="AS30" t="s">
        <v>680</v>
      </c>
      <c r="AT30" t="s">
        <v>74</v>
      </c>
      <c r="AU30">
        <v>2019</v>
      </c>
      <c r="AV30">
        <v>15</v>
      </c>
      <c r="AW30">
        <v>1</v>
      </c>
      <c r="AX30" t="s">
        <v>74</v>
      </c>
      <c r="AY30" t="s">
        <v>74</v>
      </c>
      <c r="AZ30" t="s">
        <v>74</v>
      </c>
      <c r="BA30" t="s">
        <v>74</v>
      </c>
      <c r="BB30">
        <v>49</v>
      </c>
      <c r="BC30">
        <v>74</v>
      </c>
      <c r="BD30" t="s">
        <v>74</v>
      </c>
      <c r="BE30" t="s">
        <v>681</v>
      </c>
      <c r="BF30" t="str">
        <f>HYPERLINK("http://dx.doi.org/10.1080/17419166.2018.1493991","http://dx.doi.org/10.1080/17419166.2018.1493991")</f>
        <v>http://dx.doi.org/10.1080/17419166.2018.1493991</v>
      </c>
      <c r="BG30" t="s">
        <v>74</v>
      </c>
      <c r="BH30" t="s">
        <v>74</v>
      </c>
      <c r="BI30">
        <v>26</v>
      </c>
      <c r="BJ30" t="s">
        <v>682</v>
      </c>
      <c r="BK30" t="s">
        <v>184</v>
      </c>
      <c r="BL30" t="s">
        <v>683</v>
      </c>
      <c r="BM30" t="s">
        <v>684</v>
      </c>
      <c r="BN30" t="s">
        <v>74</v>
      </c>
      <c r="BO30" t="s">
        <v>74</v>
      </c>
      <c r="BP30" t="s">
        <v>74</v>
      </c>
      <c r="BQ30" t="s">
        <v>74</v>
      </c>
      <c r="BR30" t="s">
        <v>101</v>
      </c>
      <c r="BS30" t="s">
        <v>685</v>
      </c>
      <c r="BT30" t="str">
        <f>HYPERLINK("https%3A%2F%2Fwww.webofscience.com%2Fwos%2Fwoscc%2Ffull-record%2FWOS:000470136100003","View Full Record in Web of Science")</f>
        <v>View Full Record in Web of Science</v>
      </c>
    </row>
    <row r="31" spans="1:72" x14ac:dyDescent="0.25">
      <c r="A31" t="s">
        <v>72</v>
      </c>
      <c r="B31" t="s">
        <v>686</v>
      </c>
      <c r="C31" t="s">
        <v>74</v>
      </c>
      <c r="D31" t="s">
        <v>74</v>
      </c>
      <c r="E31" t="s">
        <v>74</v>
      </c>
      <c r="F31" t="s">
        <v>687</v>
      </c>
      <c r="G31" t="s">
        <v>74</v>
      </c>
      <c r="H31" t="s">
        <v>74</v>
      </c>
      <c r="I31" t="s">
        <v>688</v>
      </c>
      <c r="J31" t="s">
        <v>106</v>
      </c>
      <c r="K31" t="s">
        <v>74</v>
      </c>
      <c r="L31" t="s">
        <v>74</v>
      </c>
      <c r="M31" t="s">
        <v>78</v>
      </c>
      <c r="N31" t="s">
        <v>79</v>
      </c>
      <c r="O31" t="s">
        <v>74</v>
      </c>
      <c r="P31" t="s">
        <v>74</v>
      </c>
      <c r="Q31" t="s">
        <v>74</v>
      </c>
      <c r="R31" t="s">
        <v>74</v>
      </c>
      <c r="S31" t="s">
        <v>74</v>
      </c>
      <c r="T31" t="s">
        <v>74</v>
      </c>
      <c r="U31" t="s">
        <v>74</v>
      </c>
      <c r="V31" t="s">
        <v>689</v>
      </c>
      <c r="W31" t="s">
        <v>690</v>
      </c>
      <c r="X31" t="s">
        <v>691</v>
      </c>
      <c r="Y31" t="s">
        <v>692</v>
      </c>
      <c r="Z31" t="s">
        <v>74</v>
      </c>
      <c r="AA31" t="s">
        <v>693</v>
      </c>
      <c r="AB31" t="s">
        <v>694</v>
      </c>
      <c r="AC31" t="s">
        <v>74</v>
      </c>
      <c r="AD31" t="s">
        <v>74</v>
      </c>
      <c r="AE31" t="s">
        <v>74</v>
      </c>
      <c r="AF31" t="s">
        <v>74</v>
      </c>
      <c r="AG31">
        <v>0</v>
      </c>
      <c r="AH31">
        <v>3</v>
      </c>
      <c r="AI31">
        <v>3</v>
      </c>
      <c r="AJ31">
        <v>0</v>
      </c>
      <c r="AK31">
        <v>6</v>
      </c>
      <c r="AL31" t="s">
        <v>112</v>
      </c>
      <c r="AM31" t="s">
        <v>113</v>
      </c>
      <c r="AN31" t="s">
        <v>114</v>
      </c>
      <c r="AO31" t="s">
        <v>115</v>
      </c>
      <c r="AP31" t="s">
        <v>74</v>
      </c>
      <c r="AQ31" t="s">
        <v>74</v>
      </c>
      <c r="AR31" t="s">
        <v>116</v>
      </c>
      <c r="AS31" t="s">
        <v>117</v>
      </c>
      <c r="AT31" t="s">
        <v>695</v>
      </c>
      <c r="AU31">
        <v>2011</v>
      </c>
      <c r="AV31">
        <v>34</v>
      </c>
      <c r="AW31">
        <v>4</v>
      </c>
      <c r="AX31" t="s">
        <v>74</v>
      </c>
      <c r="AY31" t="s">
        <v>74</v>
      </c>
      <c r="AZ31" t="s">
        <v>74</v>
      </c>
      <c r="BA31" t="s">
        <v>74</v>
      </c>
      <c r="BB31">
        <v>302</v>
      </c>
      <c r="BC31">
        <v>307</v>
      </c>
      <c r="BD31" t="s">
        <v>74</v>
      </c>
      <c r="BE31" t="s">
        <v>696</v>
      </c>
      <c r="BF31" t="str">
        <f>HYPERLINK("http://dx.doi.org/10.1016/j.wsif.2011.04.005","http://dx.doi.org/10.1016/j.wsif.2011.04.005")</f>
        <v>http://dx.doi.org/10.1016/j.wsif.2011.04.005</v>
      </c>
      <c r="BG31" t="s">
        <v>74</v>
      </c>
      <c r="BH31" t="s">
        <v>74</v>
      </c>
      <c r="BI31">
        <v>6</v>
      </c>
      <c r="BJ31" t="s">
        <v>120</v>
      </c>
      <c r="BK31" t="s">
        <v>98</v>
      </c>
      <c r="BL31" t="s">
        <v>120</v>
      </c>
      <c r="BM31" t="s">
        <v>697</v>
      </c>
      <c r="BN31" t="s">
        <v>74</v>
      </c>
      <c r="BO31" t="s">
        <v>74</v>
      </c>
      <c r="BP31" t="s">
        <v>74</v>
      </c>
      <c r="BQ31" t="s">
        <v>74</v>
      </c>
      <c r="BR31" t="s">
        <v>101</v>
      </c>
      <c r="BS31" t="s">
        <v>698</v>
      </c>
      <c r="BT31" t="str">
        <f>HYPERLINK("https%3A%2F%2Fwww.webofscience.com%2Fwos%2Fwoscc%2Ffull-record%2FWOS:000292476400005","View Full Record in Web of Science")</f>
        <v>View Full Record in Web of Science</v>
      </c>
    </row>
    <row r="32" spans="1:72" x14ac:dyDescent="0.25">
      <c r="A32" t="s">
        <v>72</v>
      </c>
      <c r="B32" t="s">
        <v>699</v>
      </c>
      <c r="C32" t="s">
        <v>74</v>
      </c>
      <c r="D32" t="s">
        <v>74</v>
      </c>
      <c r="E32" t="s">
        <v>74</v>
      </c>
      <c r="F32" t="s">
        <v>700</v>
      </c>
      <c r="G32" t="s">
        <v>74</v>
      </c>
      <c r="H32" t="s">
        <v>74</v>
      </c>
      <c r="I32" t="s">
        <v>701</v>
      </c>
      <c r="J32" t="s">
        <v>702</v>
      </c>
      <c r="K32" t="s">
        <v>74</v>
      </c>
      <c r="L32" t="s">
        <v>74</v>
      </c>
      <c r="M32" t="s">
        <v>78</v>
      </c>
      <c r="N32" t="s">
        <v>79</v>
      </c>
      <c r="O32" t="s">
        <v>74</v>
      </c>
      <c r="P32" t="s">
        <v>74</v>
      </c>
      <c r="Q32" t="s">
        <v>74</v>
      </c>
      <c r="R32" t="s">
        <v>74</v>
      </c>
      <c r="S32" t="s">
        <v>74</v>
      </c>
      <c r="T32" t="s">
        <v>703</v>
      </c>
      <c r="U32" t="s">
        <v>74</v>
      </c>
      <c r="V32" t="s">
        <v>704</v>
      </c>
      <c r="W32" t="s">
        <v>705</v>
      </c>
      <c r="X32" t="s">
        <v>706</v>
      </c>
      <c r="Y32" t="s">
        <v>707</v>
      </c>
      <c r="Z32" t="s">
        <v>708</v>
      </c>
      <c r="AA32" t="s">
        <v>74</v>
      </c>
      <c r="AB32" t="s">
        <v>74</v>
      </c>
      <c r="AC32" t="s">
        <v>74</v>
      </c>
      <c r="AD32" t="s">
        <v>74</v>
      </c>
      <c r="AE32" t="s">
        <v>74</v>
      </c>
      <c r="AF32" t="s">
        <v>74</v>
      </c>
      <c r="AG32">
        <v>18</v>
      </c>
      <c r="AH32">
        <v>1</v>
      </c>
      <c r="AI32">
        <v>1</v>
      </c>
      <c r="AJ32">
        <v>0</v>
      </c>
      <c r="AK32">
        <v>2</v>
      </c>
      <c r="AL32" t="s">
        <v>154</v>
      </c>
      <c r="AM32" t="s">
        <v>155</v>
      </c>
      <c r="AN32" t="s">
        <v>156</v>
      </c>
      <c r="AO32" t="s">
        <v>709</v>
      </c>
      <c r="AP32" t="s">
        <v>710</v>
      </c>
      <c r="AQ32" t="s">
        <v>74</v>
      </c>
      <c r="AR32" t="s">
        <v>711</v>
      </c>
      <c r="AS32" t="s">
        <v>712</v>
      </c>
      <c r="AT32" t="s">
        <v>317</v>
      </c>
      <c r="AU32">
        <v>2015</v>
      </c>
      <c r="AV32">
        <v>26</v>
      </c>
      <c r="AW32">
        <v>4</v>
      </c>
      <c r="AX32" t="s">
        <v>74</v>
      </c>
      <c r="AY32" t="s">
        <v>74</v>
      </c>
      <c r="AZ32" t="s">
        <v>74</v>
      </c>
      <c r="BA32" t="s">
        <v>74</v>
      </c>
      <c r="BB32">
        <v>415</v>
      </c>
      <c r="BC32">
        <v>425</v>
      </c>
      <c r="BD32" t="s">
        <v>74</v>
      </c>
      <c r="BE32" t="s">
        <v>713</v>
      </c>
      <c r="BF32" t="str">
        <f>HYPERLINK("http://dx.doi.org/10.1177/0957155815603320","http://dx.doi.org/10.1177/0957155815603320")</f>
        <v>http://dx.doi.org/10.1177/0957155815603320</v>
      </c>
      <c r="BG32" t="s">
        <v>74</v>
      </c>
      <c r="BH32" t="s">
        <v>74</v>
      </c>
      <c r="BI32">
        <v>11</v>
      </c>
      <c r="BJ32" t="s">
        <v>565</v>
      </c>
      <c r="BK32" t="s">
        <v>546</v>
      </c>
      <c r="BL32" t="s">
        <v>565</v>
      </c>
      <c r="BM32" t="s">
        <v>714</v>
      </c>
      <c r="BN32" t="s">
        <v>74</v>
      </c>
      <c r="BO32" t="s">
        <v>74</v>
      </c>
      <c r="BP32" t="s">
        <v>74</v>
      </c>
      <c r="BQ32" t="s">
        <v>74</v>
      </c>
      <c r="BR32" t="s">
        <v>101</v>
      </c>
      <c r="BS32" t="s">
        <v>715</v>
      </c>
      <c r="BT32" t="str">
        <f>HYPERLINK("https%3A%2F%2Fwww.webofscience.com%2Fwos%2Fwoscc%2Ffull-record%2FWOS:000364200800003","View Full Record in Web of Science")</f>
        <v>View Full Record in Web of Science</v>
      </c>
    </row>
    <row r="33" spans="1:72" x14ac:dyDescent="0.25">
      <c r="A33" t="s">
        <v>72</v>
      </c>
      <c r="B33" t="s">
        <v>716</v>
      </c>
      <c r="C33" t="s">
        <v>74</v>
      </c>
      <c r="D33" t="s">
        <v>74</v>
      </c>
      <c r="E33" t="s">
        <v>74</v>
      </c>
      <c r="F33" t="s">
        <v>717</v>
      </c>
      <c r="G33" t="s">
        <v>74</v>
      </c>
      <c r="H33" t="s">
        <v>74</v>
      </c>
      <c r="I33" t="s">
        <v>718</v>
      </c>
      <c r="J33" t="s">
        <v>719</v>
      </c>
      <c r="K33" t="s">
        <v>74</v>
      </c>
      <c r="L33" t="s">
        <v>74</v>
      </c>
      <c r="M33" t="s">
        <v>430</v>
      </c>
      <c r="N33" t="s">
        <v>79</v>
      </c>
      <c r="O33" t="s">
        <v>74</v>
      </c>
      <c r="P33" t="s">
        <v>74</v>
      </c>
      <c r="Q33" t="s">
        <v>74</v>
      </c>
      <c r="R33" t="s">
        <v>74</v>
      </c>
      <c r="S33" t="s">
        <v>74</v>
      </c>
      <c r="T33" t="s">
        <v>720</v>
      </c>
      <c r="U33" t="s">
        <v>74</v>
      </c>
      <c r="V33" t="s">
        <v>721</v>
      </c>
      <c r="W33" t="s">
        <v>722</v>
      </c>
      <c r="X33" t="s">
        <v>723</v>
      </c>
      <c r="Y33" t="s">
        <v>724</v>
      </c>
      <c r="Z33" t="s">
        <v>725</v>
      </c>
      <c r="AA33" t="s">
        <v>726</v>
      </c>
      <c r="AB33" t="s">
        <v>727</v>
      </c>
      <c r="AC33" t="s">
        <v>74</v>
      </c>
      <c r="AD33" t="s">
        <v>74</v>
      </c>
      <c r="AE33" t="s">
        <v>74</v>
      </c>
      <c r="AF33" t="s">
        <v>74</v>
      </c>
      <c r="AG33">
        <v>18</v>
      </c>
      <c r="AH33">
        <v>1</v>
      </c>
      <c r="AI33">
        <v>1</v>
      </c>
      <c r="AJ33">
        <v>0</v>
      </c>
      <c r="AK33">
        <v>1</v>
      </c>
      <c r="AL33" t="s">
        <v>439</v>
      </c>
      <c r="AM33" t="s">
        <v>440</v>
      </c>
      <c r="AN33" t="s">
        <v>441</v>
      </c>
      <c r="AO33" t="s">
        <v>728</v>
      </c>
      <c r="AP33" t="s">
        <v>729</v>
      </c>
      <c r="AQ33" t="s">
        <v>74</v>
      </c>
      <c r="AR33" t="s">
        <v>730</v>
      </c>
      <c r="AS33" t="s">
        <v>731</v>
      </c>
      <c r="AT33" t="s">
        <v>732</v>
      </c>
      <c r="AU33">
        <v>2017</v>
      </c>
      <c r="AV33" t="s">
        <v>74</v>
      </c>
      <c r="AW33">
        <v>418</v>
      </c>
      <c r="AX33" t="s">
        <v>74</v>
      </c>
      <c r="AY33" t="s">
        <v>74</v>
      </c>
      <c r="AZ33" t="s">
        <v>74</v>
      </c>
      <c r="BA33" t="s">
        <v>74</v>
      </c>
      <c r="BB33">
        <v>85</v>
      </c>
      <c r="BC33">
        <v>90</v>
      </c>
      <c r="BD33" t="s">
        <v>74</v>
      </c>
      <c r="BE33" t="s">
        <v>733</v>
      </c>
      <c r="BF33" t="str">
        <f>HYPERLINK("http://dx.doi.org/10.17223/15617793/418/11","http://dx.doi.org/10.17223/15617793/418/11")</f>
        <v>http://dx.doi.org/10.17223/15617793/418/11</v>
      </c>
      <c r="BG33" t="s">
        <v>74</v>
      </c>
      <c r="BH33" t="s">
        <v>74</v>
      </c>
      <c r="BI33">
        <v>6</v>
      </c>
      <c r="BJ33" t="s">
        <v>734</v>
      </c>
      <c r="BK33" t="s">
        <v>184</v>
      </c>
      <c r="BL33" t="s">
        <v>735</v>
      </c>
      <c r="BM33" t="s">
        <v>736</v>
      </c>
      <c r="BN33" t="s">
        <v>74</v>
      </c>
      <c r="BO33" t="s">
        <v>322</v>
      </c>
      <c r="BP33" t="s">
        <v>74</v>
      </c>
      <c r="BQ33" t="s">
        <v>74</v>
      </c>
      <c r="BR33" t="s">
        <v>101</v>
      </c>
      <c r="BS33" t="s">
        <v>737</v>
      </c>
      <c r="BT33" t="str">
        <f>HYPERLINK("https%3A%2F%2Fwww.webofscience.com%2Fwos%2Fwoscc%2Ffull-record%2FWOS:000419183200011","View Full Record in Web of Science")</f>
        <v>View Full Record in Web of Science</v>
      </c>
    </row>
    <row r="34" spans="1:72" x14ac:dyDescent="0.25">
      <c r="A34" t="s">
        <v>72</v>
      </c>
      <c r="B34" t="s">
        <v>738</v>
      </c>
      <c r="C34" t="s">
        <v>74</v>
      </c>
      <c r="D34" t="s">
        <v>74</v>
      </c>
      <c r="E34" t="s">
        <v>74</v>
      </c>
      <c r="F34" t="s">
        <v>739</v>
      </c>
      <c r="G34" t="s">
        <v>74</v>
      </c>
      <c r="H34" t="s">
        <v>74</v>
      </c>
      <c r="I34" t="s">
        <v>740</v>
      </c>
      <c r="J34" t="s">
        <v>741</v>
      </c>
      <c r="K34" t="s">
        <v>74</v>
      </c>
      <c r="L34" t="s">
        <v>74</v>
      </c>
      <c r="M34" t="s">
        <v>78</v>
      </c>
      <c r="N34" t="s">
        <v>79</v>
      </c>
      <c r="O34" t="s">
        <v>74</v>
      </c>
      <c r="P34" t="s">
        <v>74</v>
      </c>
      <c r="Q34" t="s">
        <v>74</v>
      </c>
      <c r="R34" t="s">
        <v>74</v>
      </c>
      <c r="S34" t="s">
        <v>74</v>
      </c>
      <c r="T34" t="s">
        <v>742</v>
      </c>
      <c r="U34" t="s">
        <v>743</v>
      </c>
      <c r="V34" t="s">
        <v>744</v>
      </c>
      <c r="W34" t="s">
        <v>745</v>
      </c>
      <c r="X34" t="s">
        <v>746</v>
      </c>
      <c r="Y34" t="s">
        <v>747</v>
      </c>
      <c r="Z34" t="s">
        <v>748</v>
      </c>
      <c r="AA34" t="s">
        <v>749</v>
      </c>
      <c r="AB34" t="s">
        <v>750</v>
      </c>
      <c r="AC34" t="s">
        <v>751</v>
      </c>
      <c r="AD34" t="s">
        <v>752</v>
      </c>
      <c r="AE34" t="s">
        <v>753</v>
      </c>
      <c r="AF34" t="s">
        <v>74</v>
      </c>
      <c r="AG34">
        <v>106</v>
      </c>
      <c r="AH34">
        <v>17</v>
      </c>
      <c r="AI34">
        <v>17</v>
      </c>
      <c r="AJ34">
        <v>0</v>
      </c>
      <c r="AK34">
        <v>13</v>
      </c>
      <c r="AL34" t="s">
        <v>754</v>
      </c>
      <c r="AM34" t="s">
        <v>755</v>
      </c>
      <c r="AN34" t="s">
        <v>756</v>
      </c>
      <c r="AO34" t="s">
        <v>757</v>
      </c>
      <c r="AP34" t="s">
        <v>74</v>
      </c>
      <c r="AQ34" t="s">
        <v>74</v>
      </c>
      <c r="AR34" t="s">
        <v>758</v>
      </c>
      <c r="AS34" t="s">
        <v>759</v>
      </c>
      <c r="AT34" t="s">
        <v>74</v>
      </c>
      <c r="AU34">
        <v>2016</v>
      </c>
      <c r="AV34">
        <v>52</v>
      </c>
      <c r="AW34">
        <v>6</v>
      </c>
      <c r="AX34" t="s">
        <v>74</v>
      </c>
      <c r="AY34" t="s">
        <v>74</v>
      </c>
      <c r="AZ34" t="s">
        <v>74</v>
      </c>
      <c r="BA34" t="s">
        <v>74</v>
      </c>
      <c r="BB34">
        <v>821</v>
      </c>
      <c r="BC34">
        <v>860</v>
      </c>
      <c r="BD34" t="s">
        <v>74</v>
      </c>
      <c r="BE34" t="s">
        <v>760</v>
      </c>
      <c r="BF34" t="str">
        <f>HYPERLINK("http://dx.doi.org/10.13060/00380288.2016.52.6.288","http://dx.doi.org/10.13060/00380288.2016.52.6.288")</f>
        <v>http://dx.doi.org/10.13060/00380288.2016.52.6.288</v>
      </c>
      <c r="BG34" t="s">
        <v>74</v>
      </c>
      <c r="BH34" t="s">
        <v>74</v>
      </c>
      <c r="BI34">
        <v>40</v>
      </c>
      <c r="BJ34" t="s">
        <v>162</v>
      </c>
      <c r="BK34" t="s">
        <v>98</v>
      </c>
      <c r="BL34" t="s">
        <v>162</v>
      </c>
      <c r="BM34" t="s">
        <v>761</v>
      </c>
      <c r="BN34" t="s">
        <v>74</v>
      </c>
      <c r="BO34" t="s">
        <v>762</v>
      </c>
      <c r="BP34" t="s">
        <v>74</v>
      </c>
      <c r="BQ34" t="s">
        <v>74</v>
      </c>
      <c r="BR34" t="s">
        <v>101</v>
      </c>
      <c r="BS34" t="s">
        <v>763</v>
      </c>
      <c r="BT34" t="str">
        <f>HYPERLINK("https%3A%2F%2Fwww.webofscience.com%2Fwos%2Fwoscc%2Ffull-record%2FWOS:000394558900003","View Full Record in Web of Science")</f>
        <v>View Full Record in Web of Science</v>
      </c>
    </row>
    <row r="35" spans="1:72" x14ac:dyDescent="0.25">
      <c r="A35" t="s">
        <v>72</v>
      </c>
      <c r="B35" t="s">
        <v>764</v>
      </c>
      <c r="C35" t="s">
        <v>74</v>
      </c>
      <c r="D35" t="s">
        <v>74</v>
      </c>
      <c r="E35" t="s">
        <v>74</v>
      </c>
      <c r="F35" t="s">
        <v>765</v>
      </c>
      <c r="G35" t="s">
        <v>74</v>
      </c>
      <c r="H35" t="s">
        <v>74</v>
      </c>
      <c r="I35" t="s">
        <v>766</v>
      </c>
      <c r="J35" t="s">
        <v>767</v>
      </c>
      <c r="K35" t="s">
        <v>74</v>
      </c>
      <c r="L35" t="s">
        <v>74</v>
      </c>
      <c r="M35" t="s">
        <v>78</v>
      </c>
      <c r="N35" t="s">
        <v>79</v>
      </c>
      <c r="O35" t="s">
        <v>74</v>
      </c>
      <c r="P35" t="s">
        <v>74</v>
      </c>
      <c r="Q35" t="s">
        <v>74</v>
      </c>
      <c r="R35" t="s">
        <v>74</v>
      </c>
      <c r="S35" t="s">
        <v>74</v>
      </c>
      <c r="T35" t="s">
        <v>768</v>
      </c>
      <c r="U35" t="s">
        <v>769</v>
      </c>
      <c r="V35" t="s">
        <v>770</v>
      </c>
      <c r="W35" t="s">
        <v>771</v>
      </c>
      <c r="X35" t="s">
        <v>772</v>
      </c>
      <c r="Y35" t="s">
        <v>773</v>
      </c>
      <c r="Z35" t="s">
        <v>774</v>
      </c>
      <c r="AA35" t="s">
        <v>74</v>
      </c>
      <c r="AB35" t="s">
        <v>775</v>
      </c>
      <c r="AC35" t="s">
        <v>776</v>
      </c>
      <c r="AD35" t="s">
        <v>777</v>
      </c>
      <c r="AE35" t="s">
        <v>778</v>
      </c>
      <c r="AF35" t="s">
        <v>74</v>
      </c>
      <c r="AG35">
        <v>119</v>
      </c>
      <c r="AH35">
        <v>13</v>
      </c>
      <c r="AI35">
        <v>13</v>
      </c>
      <c r="AJ35">
        <v>0</v>
      </c>
      <c r="AK35">
        <v>22</v>
      </c>
      <c r="AL35" t="s">
        <v>112</v>
      </c>
      <c r="AM35" t="s">
        <v>113</v>
      </c>
      <c r="AN35" t="s">
        <v>114</v>
      </c>
      <c r="AO35" t="s">
        <v>779</v>
      </c>
      <c r="AP35" t="s">
        <v>780</v>
      </c>
      <c r="AQ35" t="s">
        <v>74</v>
      </c>
      <c r="AR35" t="s">
        <v>767</v>
      </c>
      <c r="AS35" t="s">
        <v>781</v>
      </c>
      <c r="AT35" t="s">
        <v>134</v>
      </c>
      <c r="AU35">
        <v>2020</v>
      </c>
      <c r="AV35">
        <v>115</v>
      </c>
      <c r="AW35" t="s">
        <v>74</v>
      </c>
      <c r="AX35" t="s">
        <v>74</v>
      </c>
      <c r="AY35" t="s">
        <v>74</v>
      </c>
      <c r="AZ35" t="s">
        <v>74</v>
      </c>
      <c r="BA35" t="s">
        <v>74</v>
      </c>
      <c r="BB35">
        <v>44</v>
      </c>
      <c r="BC35">
        <v>53</v>
      </c>
      <c r="BD35" t="s">
        <v>74</v>
      </c>
      <c r="BE35" t="s">
        <v>782</v>
      </c>
      <c r="BF35" t="str">
        <f>HYPERLINK("http://dx.doi.org/10.1016/j.geoforum.2020.06.006","http://dx.doi.org/10.1016/j.geoforum.2020.06.006")</f>
        <v>http://dx.doi.org/10.1016/j.geoforum.2020.06.006</v>
      </c>
      <c r="BG35" t="s">
        <v>74</v>
      </c>
      <c r="BH35" t="s">
        <v>74</v>
      </c>
      <c r="BI35">
        <v>10</v>
      </c>
      <c r="BJ35" t="s">
        <v>625</v>
      </c>
      <c r="BK35" t="s">
        <v>98</v>
      </c>
      <c r="BL35" t="s">
        <v>625</v>
      </c>
      <c r="BM35" t="s">
        <v>783</v>
      </c>
      <c r="BN35">
        <v>32834078</v>
      </c>
      <c r="BO35" t="s">
        <v>784</v>
      </c>
      <c r="BP35" t="s">
        <v>74</v>
      </c>
      <c r="BQ35" t="s">
        <v>74</v>
      </c>
      <c r="BR35" t="s">
        <v>101</v>
      </c>
      <c r="BS35" t="s">
        <v>785</v>
      </c>
      <c r="BT35" t="str">
        <f>HYPERLINK("https%3A%2F%2Fwww.webofscience.com%2Fwos%2Fwoscc%2Ffull-record%2FWOS:000561343700005","View Full Record in Web of Science")</f>
        <v>View Full Record in Web of Science</v>
      </c>
    </row>
    <row r="36" spans="1:72" x14ac:dyDescent="0.25">
      <c r="A36" t="s">
        <v>72</v>
      </c>
      <c r="B36" t="s">
        <v>786</v>
      </c>
      <c r="C36" t="s">
        <v>74</v>
      </c>
      <c r="D36" t="s">
        <v>74</v>
      </c>
      <c r="E36" t="s">
        <v>74</v>
      </c>
      <c r="F36" t="s">
        <v>787</v>
      </c>
      <c r="G36" t="s">
        <v>74</v>
      </c>
      <c r="H36" t="s">
        <v>74</v>
      </c>
      <c r="I36" t="s">
        <v>788</v>
      </c>
      <c r="J36" t="s">
        <v>789</v>
      </c>
      <c r="K36" t="s">
        <v>74</v>
      </c>
      <c r="L36" t="s">
        <v>74</v>
      </c>
      <c r="M36" t="s">
        <v>78</v>
      </c>
      <c r="N36" t="s">
        <v>79</v>
      </c>
      <c r="O36" t="s">
        <v>74</v>
      </c>
      <c r="P36" t="s">
        <v>74</v>
      </c>
      <c r="Q36" t="s">
        <v>74</v>
      </c>
      <c r="R36" t="s">
        <v>74</v>
      </c>
      <c r="S36" t="s">
        <v>74</v>
      </c>
      <c r="T36" t="s">
        <v>790</v>
      </c>
      <c r="U36" t="s">
        <v>74</v>
      </c>
      <c r="V36" t="s">
        <v>791</v>
      </c>
      <c r="W36" t="s">
        <v>74</v>
      </c>
      <c r="X36" t="s">
        <v>74</v>
      </c>
      <c r="Y36" t="s">
        <v>74</v>
      </c>
      <c r="Z36" t="s">
        <v>792</v>
      </c>
      <c r="AA36" t="s">
        <v>74</v>
      </c>
      <c r="AB36" t="s">
        <v>74</v>
      </c>
      <c r="AC36" t="s">
        <v>74</v>
      </c>
      <c r="AD36" t="s">
        <v>74</v>
      </c>
      <c r="AE36" t="s">
        <v>74</v>
      </c>
      <c r="AF36" t="s">
        <v>74</v>
      </c>
      <c r="AG36">
        <v>35</v>
      </c>
      <c r="AH36">
        <v>0</v>
      </c>
      <c r="AI36">
        <v>0</v>
      </c>
      <c r="AJ36">
        <v>0</v>
      </c>
      <c r="AK36">
        <v>2</v>
      </c>
      <c r="AL36" t="s">
        <v>88</v>
      </c>
      <c r="AM36" t="s">
        <v>89</v>
      </c>
      <c r="AN36" t="s">
        <v>793</v>
      </c>
      <c r="AO36" t="s">
        <v>794</v>
      </c>
      <c r="AP36" t="s">
        <v>795</v>
      </c>
      <c r="AQ36" t="s">
        <v>74</v>
      </c>
      <c r="AR36" t="s">
        <v>796</v>
      </c>
      <c r="AS36" t="s">
        <v>797</v>
      </c>
      <c r="AT36" t="s">
        <v>484</v>
      </c>
      <c r="AU36">
        <v>2015</v>
      </c>
      <c r="AV36">
        <v>12</v>
      </c>
      <c r="AW36">
        <v>3</v>
      </c>
      <c r="AX36" t="s">
        <v>74</v>
      </c>
      <c r="AY36" t="s">
        <v>74</v>
      </c>
      <c r="AZ36" t="s">
        <v>74</v>
      </c>
      <c r="BA36" t="s">
        <v>74</v>
      </c>
      <c r="BB36">
        <v>341</v>
      </c>
      <c r="BC36">
        <v>352</v>
      </c>
      <c r="BD36" t="s">
        <v>74</v>
      </c>
      <c r="BE36" t="s">
        <v>798</v>
      </c>
      <c r="BF36" t="str">
        <f>HYPERLINK("http://dx.doi.org/10.1080/14484528.2015.1053027","http://dx.doi.org/10.1080/14484528.2015.1053027")</f>
        <v>http://dx.doi.org/10.1080/14484528.2015.1053027</v>
      </c>
      <c r="BG36" t="s">
        <v>74</v>
      </c>
      <c r="BH36" t="s">
        <v>74</v>
      </c>
      <c r="BI36">
        <v>12</v>
      </c>
      <c r="BJ36" t="s">
        <v>799</v>
      </c>
      <c r="BK36" t="s">
        <v>255</v>
      </c>
      <c r="BL36" t="s">
        <v>799</v>
      </c>
      <c r="BM36" t="s">
        <v>800</v>
      </c>
      <c r="BN36" t="s">
        <v>74</v>
      </c>
      <c r="BO36" t="s">
        <v>74</v>
      </c>
      <c r="BP36" t="s">
        <v>74</v>
      </c>
      <c r="BQ36" t="s">
        <v>74</v>
      </c>
      <c r="BR36" t="s">
        <v>101</v>
      </c>
      <c r="BS36" t="s">
        <v>801</v>
      </c>
      <c r="BT36" t="str">
        <f>HYPERLINK("https%3A%2F%2Fwww.webofscience.com%2Fwos%2Fwoscc%2Ffull-record%2FWOS:000360646000001","View Full Record in Web of Science")</f>
        <v>View Full Record in Web of Science</v>
      </c>
    </row>
    <row r="37" spans="1:72" x14ac:dyDescent="0.25">
      <c r="A37" t="s">
        <v>72</v>
      </c>
      <c r="B37" t="s">
        <v>802</v>
      </c>
      <c r="C37" t="s">
        <v>74</v>
      </c>
      <c r="D37" t="s">
        <v>74</v>
      </c>
      <c r="E37" t="s">
        <v>74</v>
      </c>
      <c r="F37" t="s">
        <v>803</v>
      </c>
      <c r="G37" t="s">
        <v>74</v>
      </c>
      <c r="H37" t="s">
        <v>74</v>
      </c>
      <c r="I37" t="s">
        <v>804</v>
      </c>
      <c r="J37" t="s">
        <v>805</v>
      </c>
      <c r="K37" t="s">
        <v>74</v>
      </c>
      <c r="L37" t="s">
        <v>74</v>
      </c>
      <c r="M37" t="s">
        <v>78</v>
      </c>
      <c r="N37" t="s">
        <v>79</v>
      </c>
      <c r="O37" t="s">
        <v>74</v>
      </c>
      <c r="P37" t="s">
        <v>74</v>
      </c>
      <c r="Q37" t="s">
        <v>74</v>
      </c>
      <c r="R37" t="s">
        <v>74</v>
      </c>
      <c r="S37" t="s">
        <v>74</v>
      </c>
      <c r="T37" t="s">
        <v>806</v>
      </c>
      <c r="U37" t="s">
        <v>807</v>
      </c>
      <c r="V37" t="s">
        <v>808</v>
      </c>
      <c r="W37" t="s">
        <v>809</v>
      </c>
      <c r="X37" t="s">
        <v>810</v>
      </c>
      <c r="Y37" t="s">
        <v>811</v>
      </c>
      <c r="Z37" t="s">
        <v>812</v>
      </c>
      <c r="AA37" t="s">
        <v>74</v>
      </c>
      <c r="AB37" t="s">
        <v>74</v>
      </c>
      <c r="AC37" t="s">
        <v>74</v>
      </c>
      <c r="AD37" t="s">
        <v>74</v>
      </c>
      <c r="AE37" t="s">
        <v>74</v>
      </c>
      <c r="AF37" t="s">
        <v>74</v>
      </c>
      <c r="AG37">
        <v>75</v>
      </c>
      <c r="AH37">
        <v>7</v>
      </c>
      <c r="AI37">
        <v>8</v>
      </c>
      <c r="AJ37">
        <v>1</v>
      </c>
      <c r="AK37">
        <v>24</v>
      </c>
      <c r="AL37" t="s">
        <v>813</v>
      </c>
      <c r="AM37" t="s">
        <v>113</v>
      </c>
      <c r="AN37" t="s">
        <v>814</v>
      </c>
      <c r="AO37" t="s">
        <v>815</v>
      </c>
      <c r="AP37" t="s">
        <v>816</v>
      </c>
      <c r="AQ37" t="s">
        <v>74</v>
      </c>
      <c r="AR37" t="s">
        <v>805</v>
      </c>
      <c r="AS37" t="s">
        <v>817</v>
      </c>
      <c r="AT37" t="s">
        <v>181</v>
      </c>
      <c r="AU37">
        <v>2019</v>
      </c>
      <c r="AV37">
        <v>89</v>
      </c>
      <c r="AW37" t="s">
        <v>74</v>
      </c>
      <c r="AX37" t="s">
        <v>74</v>
      </c>
      <c r="AY37" t="s">
        <v>74</v>
      </c>
      <c r="AZ37" t="s">
        <v>74</v>
      </c>
      <c r="BA37" t="s">
        <v>74</v>
      </c>
      <c r="BB37">
        <v>281</v>
      </c>
      <c r="BC37">
        <v>295</v>
      </c>
      <c r="BD37" t="s">
        <v>74</v>
      </c>
      <c r="BE37" t="s">
        <v>818</v>
      </c>
      <c r="BF37" t="str">
        <f>HYPERLINK("http://dx.doi.org/10.1016/j.cities.2019.03.001","http://dx.doi.org/10.1016/j.cities.2019.03.001")</f>
        <v>http://dx.doi.org/10.1016/j.cities.2019.03.001</v>
      </c>
      <c r="BG37" t="s">
        <v>74</v>
      </c>
      <c r="BH37" t="s">
        <v>74</v>
      </c>
      <c r="BI37">
        <v>15</v>
      </c>
      <c r="BJ37" t="s">
        <v>819</v>
      </c>
      <c r="BK37" t="s">
        <v>98</v>
      </c>
      <c r="BL37" t="s">
        <v>819</v>
      </c>
      <c r="BM37" t="s">
        <v>820</v>
      </c>
      <c r="BN37" t="s">
        <v>74</v>
      </c>
      <c r="BO37" t="s">
        <v>74</v>
      </c>
      <c r="BP37" t="s">
        <v>74</v>
      </c>
      <c r="BQ37" t="s">
        <v>74</v>
      </c>
      <c r="BR37" t="s">
        <v>101</v>
      </c>
      <c r="BS37" t="s">
        <v>821</v>
      </c>
      <c r="BT37" t="str">
        <f>HYPERLINK("https%3A%2F%2Fwww.webofscience.com%2Fwos%2Fwoscc%2Ffull-record%2FWOS:000467888300024","View Full Record in Web of Science")</f>
        <v>View Full Record in Web of Science</v>
      </c>
    </row>
    <row r="38" spans="1:72" x14ac:dyDescent="0.25">
      <c r="A38" t="s">
        <v>72</v>
      </c>
      <c r="B38" t="s">
        <v>822</v>
      </c>
      <c r="C38" t="s">
        <v>74</v>
      </c>
      <c r="D38" t="s">
        <v>74</v>
      </c>
      <c r="E38" t="s">
        <v>74</v>
      </c>
      <c r="F38" t="s">
        <v>823</v>
      </c>
      <c r="G38" t="s">
        <v>74</v>
      </c>
      <c r="H38" t="s">
        <v>74</v>
      </c>
      <c r="I38" t="s">
        <v>824</v>
      </c>
      <c r="J38" t="s">
        <v>825</v>
      </c>
      <c r="K38" t="s">
        <v>74</v>
      </c>
      <c r="L38" t="s">
        <v>74</v>
      </c>
      <c r="M38" t="s">
        <v>78</v>
      </c>
      <c r="N38" t="s">
        <v>79</v>
      </c>
      <c r="O38" t="s">
        <v>74</v>
      </c>
      <c r="P38" t="s">
        <v>74</v>
      </c>
      <c r="Q38" t="s">
        <v>74</v>
      </c>
      <c r="R38" t="s">
        <v>74</v>
      </c>
      <c r="S38" t="s">
        <v>74</v>
      </c>
      <c r="T38" t="s">
        <v>826</v>
      </c>
      <c r="U38" t="s">
        <v>827</v>
      </c>
      <c r="V38" t="s">
        <v>828</v>
      </c>
      <c r="W38" t="s">
        <v>829</v>
      </c>
      <c r="X38" t="s">
        <v>830</v>
      </c>
      <c r="Y38" t="s">
        <v>831</v>
      </c>
      <c r="Z38" t="s">
        <v>832</v>
      </c>
      <c r="AA38" t="s">
        <v>833</v>
      </c>
      <c r="AB38" t="s">
        <v>834</v>
      </c>
      <c r="AC38" t="s">
        <v>74</v>
      </c>
      <c r="AD38" t="s">
        <v>74</v>
      </c>
      <c r="AE38" t="s">
        <v>74</v>
      </c>
      <c r="AF38" t="s">
        <v>74</v>
      </c>
      <c r="AG38">
        <v>72</v>
      </c>
      <c r="AH38">
        <v>32</v>
      </c>
      <c r="AI38">
        <v>33</v>
      </c>
      <c r="AJ38">
        <v>0</v>
      </c>
      <c r="AK38">
        <v>37</v>
      </c>
      <c r="AL38" t="s">
        <v>312</v>
      </c>
      <c r="AM38" t="s">
        <v>313</v>
      </c>
      <c r="AN38" t="s">
        <v>314</v>
      </c>
      <c r="AO38" t="s">
        <v>835</v>
      </c>
      <c r="AP38" t="s">
        <v>836</v>
      </c>
      <c r="AQ38" t="s">
        <v>74</v>
      </c>
      <c r="AR38" t="s">
        <v>837</v>
      </c>
      <c r="AS38" t="s">
        <v>838</v>
      </c>
      <c r="AT38" t="s">
        <v>134</v>
      </c>
      <c r="AU38">
        <v>2006</v>
      </c>
      <c r="AV38">
        <v>13</v>
      </c>
      <c r="AW38">
        <v>4</v>
      </c>
      <c r="AX38" t="s">
        <v>74</v>
      </c>
      <c r="AY38" t="s">
        <v>74</v>
      </c>
      <c r="AZ38" t="s">
        <v>74</v>
      </c>
      <c r="BA38" t="s">
        <v>74</v>
      </c>
      <c r="BB38">
        <v>319</v>
      </c>
      <c r="BC38">
        <v>336</v>
      </c>
      <c r="BD38" t="s">
        <v>74</v>
      </c>
      <c r="BE38" t="s">
        <v>839</v>
      </c>
      <c r="BF38" t="str">
        <f>HYPERLINK("http://dx.doi.org/10.1177/0969776406065435","http://dx.doi.org/10.1177/0969776406065435")</f>
        <v>http://dx.doi.org/10.1177/0969776406065435</v>
      </c>
      <c r="BG38" t="s">
        <v>74</v>
      </c>
      <c r="BH38" t="s">
        <v>74</v>
      </c>
      <c r="BI38">
        <v>18</v>
      </c>
      <c r="BJ38" t="s">
        <v>345</v>
      </c>
      <c r="BK38" t="s">
        <v>98</v>
      </c>
      <c r="BL38" t="s">
        <v>346</v>
      </c>
      <c r="BM38" t="s">
        <v>840</v>
      </c>
      <c r="BN38" t="s">
        <v>74</v>
      </c>
      <c r="BO38" t="s">
        <v>74</v>
      </c>
      <c r="BP38" t="s">
        <v>74</v>
      </c>
      <c r="BQ38" t="s">
        <v>74</v>
      </c>
      <c r="BR38" t="s">
        <v>101</v>
      </c>
      <c r="BS38" t="s">
        <v>841</v>
      </c>
      <c r="BT38" t="str">
        <f>HYPERLINK("https%3A%2F%2Fwww.webofscience.com%2Fwos%2Fwoscc%2Ffull-record%2FWOS:000242090300002","View Full Record in Web of Science")</f>
        <v>View Full Record in Web of Science</v>
      </c>
    </row>
    <row r="39" spans="1:72" x14ac:dyDescent="0.25">
      <c r="A39" t="s">
        <v>72</v>
      </c>
      <c r="B39" t="s">
        <v>842</v>
      </c>
      <c r="C39" t="s">
        <v>74</v>
      </c>
      <c r="D39" t="s">
        <v>74</v>
      </c>
      <c r="E39" t="s">
        <v>74</v>
      </c>
      <c r="F39" t="s">
        <v>843</v>
      </c>
      <c r="G39" t="s">
        <v>74</v>
      </c>
      <c r="H39" t="s">
        <v>74</v>
      </c>
      <c r="I39" t="s">
        <v>844</v>
      </c>
      <c r="J39" t="s">
        <v>845</v>
      </c>
      <c r="K39" t="s">
        <v>74</v>
      </c>
      <c r="L39" t="s">
        <v>74</v>
      </c>
      <c r="M39" t="s">
        <v>78</v>
      </c>
      <c r="N39" t="s">
        <v>79</v>
      </c>
      <c r="O39" t="s">
        <v>74</v>
      </c>
      <c r="P39" t="s">
        <v>74</v>
      </c>
      <c r="Q39" t="s">
        <v>74</v>
      </c>
      <c r="R39" t="s">
        <v>74</v>
      </c>
      <c r="S39" t="s">
        <v>74</v>
      </c>
      <c r="T39" t="s">
        <v>74</v>
      </c>
      <c r="U39" t="s">
        <v>74</v>
      </c>
      <c r="V39" t="s">
        <v>846</v>
      </c>
      <c r="W39" t="s">
        <v>74</v>
      </c>
      <c r="X39" t="s">
        <v>74</v>
      </c>
      <c r="Y39" t="s">
        <v>74</v>
      </c>
      <c r="Z39" t="s">
        <v>74</v>
      </c>
      <c r="AA39" t="s">
        <v>74</v>
      </c>
      <c r="AB39" t="s">
        <v>74</v>
      </c>
      <c r="AC39" t="s">
        <v>74</v>
      </c>
      <c r="AD39" t="s">
        <v>74</v>
      </c>
      <c r="AE39" t="s">
        <v>74</v>
      </c>
      <c r="AF39" t="s">
        <v>74</v>
      </c>
      <c r="AG39">
        <v>64</v>
      </c>
      <c r="AH39">
        <v>52</v>
      </c>
      <c r="AI39">
        <v>52</v>
      </c>
      <c r="AJ39">
        <v>0</v>
      </c>
      <c r="AK39">
        <v>24</v>
      </c>
      <c r="AL39" t="s">
        <v>847</v>
      </c>
      <c r="AM39" t="s">
        <v>290</v>
      </c>
      <c r="AN39" t="s">
        <v>848</v>
      </c>
      <c r="AO39" t="s">
        <v>849</v>
      </c>
      <c r="AP39" t="s">
        <v>850</v>
      </c>
      <c r="AQ39" t="s">
        <v>74</v>
      </c>
      <c r="AR39" t="s">
        <v>851</v>
      </c>
      <c r="AS39" t="s">
        <v>852</v>
      </c>
      <c r="AT39" t="s">
        <v>732</v>
      </c>
      <c r="AU39">
        <v>2010</v>
      </c>
      <c r="AV39">
        <v>110</v>
      </c>
      <c r="AW39">
        <v>4</v>
      </c>
      <c r="AX39" t="s">
        <v>74</v>
      </c>
      <c r="AY39" t="s">
        <v>74</v>
      </c>
      <c r="AZ39" t="s">
        <v>74</v>
      </c>
      <c r="BA39" t="s">
        <v>74</v>
      </c>
      <c r="BB39">
        <v>919</v>
      </c>
      <c r="BC39">
        <v>1001</v>
      </c>
      <c r="BD39" t="s">
        <v>74</v>
      </c>
      <c r="BE39" t="s">
        <v>74</v>
      </c>
      <c r="BF39" t="s">
        <v>74</v>
      </c>
      <c r="BG39" t="s">
        <v>74</v>
      </c>
      <c r="BH39" t="s">
        <v>74</v>
      </c>
      <c r="BI39">
        <v>83</v>
      </c>
      <c r="BJ39" t="s">
        <v>853</v>
      </c>
      <c r="BK39" t="s">
        <v>98</v>
      </c>
      <c r="BL39" t="s">
        <v>683</v>
      </c>
      <c r="BM39" t="s">
        <v>854</v>
      </c>
      <c r="BN39" t="s">
        <v>74</v>
      </c>
      <c r="BO39" t="s">
        <v>74</v>
      </c>
      <c r="BP39" t="s">
        <v>74</v>
      </c>
      <c r="BQ39" t="s">
        <v>74</v>
      </c>
      <c r="BR39" t="s">
        <v>101</v>
      </c>
      <c r="BS39" t="s">
        <v>855</v>
      </c>
      <c r="BT39" t="str">
        <f>HYPERLINK("https%3A%2F%2Fwww.webofscience.com%2Fwos%2Fwoscc%2Ffull-record%2FWOS:000278255200001","View Full Record in Web of Science")</f>
        <v>View Full Record in Web of Science</v>
      </c>
    </row>
    <row r="40" spans="1:72" x14ac:dyDescent="0.25">
      <c r="A40" t="s">
        <v>72</v>
      </c>
      <c r="B40" t="s">
        <v>856</v>
      </c>
      <c r="C40" t="s">
        <v>74</v>
      </c>
      <c r="D40" t="s">
        <v>74</v>
      </c>
      <c r="E40" t="s">
        <v>74</v>
      </c>
      <c r="F40" t="s">
        <v>857</v>
      </c>
      <c r="G40" t="s">
        <v>74</v>
      </c>
      <c r="H40" t="s">
        <v>74</v>
      </c>
      <c r="I40" t="s">
        <v>858</v>
      </c>
      <c r="J40" t="s">
        <v>859</v>
      </c>
      <c r="K40" t="s">
        <v>74</v>
      </c>
      <c r="L40" t="s">
        <v>74</v>
      </c>
      <c r="M40" t="s">
        <v>78</v>
      </c>
      <c r="N40" t="s">
        <v>79</v>
      </c>
      <c r="O40" t="s">
        <v>74</v>
      </c>
      <c r="P40" t="s">
        <v>74</v>
      </c>
      <c r="Q40" t="s">
        <v>74</v>
      </c>
      <c r="R40" t="s">
        <v>74</v>
      </c>
      <c r="S40" t="s">
        <v>74</v>
      </c>
      <c r="T40" t="s">
        <v>860</v>
      </c>
      <c r="U40" t="s">
        <v>74</v>
      </c>
      <c r="V40" t="s">
        <v>861</v>
      </c>
      <c r="W40" t="s">
        <v>862</v>
      </c>
      <c r="X40" t="s">
        <v>863</v>
      </c>
      <c r="Y40" t="s">
        <v>864</v>
      </c>
      <c r="Z40" t="s">
        <v>74</v>
      </c>
      <c r="AA40" t="s">
        <v>74</v>
      </c>
      <c r="AB40" t="s">
        <v>74</v>
      </c>
      <c r="AC40" t="s">
        <v>74</v>
      </c>
      <c r="AD40" t="s">
        <v>74</v>
      </c>
      <c r="AE40" t="s">
        <v>74</v>
      </c>
      <c r="AF40" t="s">
        <v>74</v>
      </c>
      <c r="AG40">
        <v>25</v>
      </c>
      <c r="AH40">
        <v>4</v>
      </c>
      <c r="AI40">
        <v>4</v>
      </c>
      <c r="AJ40">
        <v>0</v>
      </c>
      <c r="AK40">
        <v>3</v>
      </c>
      <c r="AL40" t="s">
        <v>865</v>
      </c>
      <c r="AM40" t="s">
        <v>866</v>
      </c>
      <c r="AN40" t="s">
        <v>867</v>
      </c>
      <c r="AO40" t="s">
        <v>868</v>
      </c>
      <c r="AP40" t="s">
        <v>869</v>
      </c>
      <c r="AQ40" t="s">
        <v>74</v>
      </c>
      <c r="AR40" t="s">
        <v>870</v>
      </c>
      <c r="AS40" t="s">
        <v>871</v>
      </c>
      <c r="AT40" t="s">
        <v>872</v>
      </c>
      <c r="AU40">
        <v>2020</v>
      </c>
      <c r="AV40" t="s">
        <v>74</v>
      </c>
      <c r="AW40" t="s">
        <v>873</v>
      </c>
      <c r="AX40" t="s">
        <v>74</v>
      </c>
      <c r="AY40" t="s">
        <v>74</v>
      </c>
      <c r="AZ40" t="s">
        <v>231</v>
      </c>
      <c r="BA40" t="s">
        <v>74</v>
      </c>
      <c r="BB40">
        <v>78</v>
      </c>
      <c r="BC40">
        <v>99</v>
      </c>
      <c r="BD40" t="s">
        <v>74</v>
      </c>
      <c r="BE40" t="s">
        <v>874</v>
      </c>
      <c r="BF40" t="str">
        <f>HYPERLINK("http://dx.doi.org/10.33327/AJEE-18-3.2-3-a000027","http://dx.doi.org/10.33327/AJEE-18-3.2-3-a000027")</f>
        <v>http://dx.doi.org/10.33327/AJEE-18-3.2-3-a000027</v>
      </c>
      <c r="BG40" t="s">
        <v>74</v>
      </c>
      <c r="BH40" t="s">
        <v>74</v>
      </c>
      <c r="BI40">
        <v>22</v>
      </c>
      <c r="BJ40" t="s">
        <v>853</v>
      </c>
      <c r="BK40" t="s">
        <v>184</v>
      </c>
      <c r="BL40" t="s">
        <v>683</v>
      </c>
      <c r="BM40" t="s">
        <v>875</v>
      </c>
      <c r="BN40" t="s">
        <v>74</v>
      </c>
      <c r="BO40" t="s">
        <v>762</v>
      </c>
      <c r="BP40" t="s">
        <v>74</v>
      </c>
      <c r="BQ40" t="s">
        <v>74</v>
      </c>
      <c r="BR40" t="s">
        <v>101</v>
      </c>
      <c r="BS40" t="s">
        <v>876</v>
      </c>
      <c r="BT40" t="str">
        <f>HYPERLINK("https%3A%2F%2Fwww.webofscience.com%2Fwos%2Fwoscc%2Ffull-record%2FWOS:000577461500002","View Full Record in Web of Science")</f>
        <v>View Full Record in Web of Science</v>
      </c>
    </row>
    <row r="41" spans="1:72" x14ac:dyDescent="0.25">
      <c r="A41" t="s">
        <v>72</v>
      </c>
      <c r="B41" t="s">
        <v>877</v>
      </c>
      <c r="C41" t="s">
        <v>74</v>
      </c>
      <c r="D41" t="s">
        <v>74</v>
      </c>
      <c r="E41" t="s">
        <v>74</v>
      </c>
      <c r="F41" t="s">
        <v>878</v>
      </c>
      <c r="G41" t="s">
        <v>74</v>
      </c>
      <c r="H41" t="s">
        <v>74</v>
      </c>
      <c r="I41" t="s">
        <v>879</v>
      </c>
      <c r="J41" t="s">
        <v>880</v>
      </c>
      <c r="K41" t="s">
        <v>74</v>
      </c>
      <c r="L41" t="s">
        <v>74</v>
      </c>
      <c r="M41" t="s">
        <v>78</v>
      </c>
      <c r="N41" t="s">
        <v>79</v>
      </c>
      <c r="O41" t="s">
        <v>74</v>
      </c>
      <c r="P41" t="s">
        <v>74</v>
      </c>
      <c r="Q41" t="s">
        <v>74</v>
      </c>
      <c r="R41" t="s">
        <v>74</v>
      </c>
      <c r="S41" t="s">
        <v>74</v>
      </c>
      <c r="T41" t="s">
        <v>74</v>
      </c>
      <c r="U41" t="s">
        <v>74</v>
      </c>
      <c r="V41" t="s">
        <v>881</v>
      </c>
      <c r="W41" t="s">
        <v>882</v>
      </c>
      <c r="X41" t="s">
        <v>883</v>
      </c>
      <c r="Y41" t="s">
        <v>884</v>
      </c>
      <c r="Z41" t="s">
        <v>74</v>
      </c>
      <c r="AA41" t="s">
        <v>74</v>
      </c>
      <c r="AB41" t="s">
        <v>74</v>
      </c>
      <c r="AC41" t="s">
        <v>74</v>
      </c>
      <c r="AD41" t="s">
        <v>74</v>
      </c>
      <c r="AE41" t="s">
        <v>74</v>
      </c>
      <c r="AF41" t="s">
        <v>74</v>
      </c>
      <c r="AG41">
        <v>70</v>
      </c>
      <c r="AH41">
        <v>0</v>
      </c>
      <c r="AI41">
        <v>0</v>
      </c>
      <c r="AJ41">
        <v>2</v>
      </c>
      <c r="AK41">
        <v>2</v>
      </c>
      <c r="AL41" t="s">
        <v>885</v>
      </c>
      <c r="AM41" t="s">
        <v>886</v>
      </c>
      <c r="AN41" t="s">
        <v>887</v>
      </c>
      <c r="AO41" t="s">
        <v>888</v>
      </c>
      <c r="AP41" t="s">
        <v>889</v>
      </c>
      <c r="AQ41" t="s">
        <v>74</v>
      </c>
      <c r="AR41" t="s">
        <v>880</v>
      </c>
      <c r="AS41" t="s">
        <v>890</v>
      </c>
      <c r="AT41" t="s">
        <v>74</v>
      </c>
      <c r="AU41">
        <v>2022</v>
      </c>
      <c r="AV41">
        <v>70</v>
      </c>
      <c r="AW41">
        <v>1</v>
      </c>
      <c r="AX41" t="s">
        <v>74</v>
      </c>
      <c r="AY41" t="s">
        <v>74</v>
      </c>
      <c r="AZ41" t="s">
        <v>74</v>
      </c>
      <c r="BA41" t="s">
        <v>74</v>
      </c>
      <c r="BB41">
        <v>76</v>
      </c>
      <c r="BC41" t="s">
        <v>891</v>
      </c>
      <c r="BD41" t="s">
        <v>74</v>
      </c>
      <c r="BE41" t="s">
        <v>892</v>
      </c>
      <c r="BF41" t="str">
        <f>HYPERLINK("http://dx.doi.org/10.54759/ART-2022-0105","http://dx.doi.org/10.54759/ART-2022-0105")</f>
        <v>http://dx.doi.org/10.54759/ART-2022-0105</v>
      </c>
      <c r="BG41" t="s">
        <v>74</v>
      </c>
      <c r="BH41" t="s">
        <v>74</v>
      </c>
      <c r="BI41">
        <v>17</v>
      </c>
      <c r="BJ41" t="s">
        <v>893</v>
      </c>
      <c r="BK41" t="s">
        <v>255</v>
      </c>
      <c r="BL41" t="s">
        <v>893</v>
      </c>
      <c r="BM41" t="s">
        <v>894</v>
      </c>
      <c r="BN41" t="s">
        <v>74</v>
      </c>
      <c r="BO41" t="s">
        <v>74</v>
      </c>
      <c r="BP41" t="s">
        <v>74</v>
      </c>
      <c r="BQ41" t="s">
        <v>74</v>
      </c>
      <c r="BR41" t="s">
        <v>101</v>
      </c>
      <c r="BS41" t="s">
        <v>895</v>
      </c>
      <c r="BT41" t="str">
        <f>HYPERLINK("https%3A%2F%2Fwww.webofscience.com%2Fwos%2Fwoscc%2Ffull-record%2FWOS:000830583000005","View Full Record in Web of Science")</f>
        <v>View Full Record in Web of Science</v>
      </c>
    </row>
    <row r="42" spans="1:72" x14ac:dyDescent="0.25">
      <c r="A42" t="s">
        <v>72</v>
      </c>
      <c r="B42" t="s">
        <v>896</v>
      </c>
      <c r="C42" t="s">
        <v>74</v>
      </c>
      <c r="D42" t="s">
        <v>74</v>
      </c>
      <c r="E42" t="s">
        <v>74</v>
      </c>
      <c r="F42" t="s">
        <v>897</v>
      </c>
      <c r="G42" t="s">
        <v>74</v>
      </c>
      <c r="H42" t="s">
        <v>74</v>
      </c>
      <c r="I42" t="s">
        <v>898</v>
      </c>
      <c r="J42" t="s">
        <v>899</v>
      </c>
      <c r="K42" t="s">
        <v>74</v>
      </c>
      <c r="L42" t="s">
        <v>74</v>
      </c>
      <c r="M42" t="s">
        <v>78</v>
      </c>
      <c r="N42" t="s">
        <v>79</v>
      </c>
      <c r="O42" t="s">
        <v>74</v>
      </c>
      <c r="P42" t="s">
        <v>74</v>
      </c>
      <c r="Q42" t="s">
        <v>74</v>
      </c>
      <c r="R42" t="s">
        <v>74</v>
      </c>
      <c r="S42" t="s">
        <v>74</v>
      </c>
      <c r="T42" t="s">
        <v>900</v>
      </c>
      <c r="U42" t="s">
        <v>74</v>
      </c>
      <c r="V42" t="s">
        <v>901</v>
      </c>
      <c r="W42" t="s">
        <v>902</v>
      </c>
      <c r="X42" t="s">
        <v>903</v>
      </c>
      <c r="Y42" t="s">
        <v>904</v>
      </c>
      <c r="Z42" t="s">
        <v>905</v>
      </c>
      <c r="AA42" t="s">
        <v>74</v>
      </c>
      <c r="AB42" t="s">
        <v>906</v>
      </c>
      <c r="AC42" t="s">
        <v>74</v>
      </c>
      <c r="AD42" t="s">
        <v>74</v>
      </c>
      <c r="AE42" t="s">
        <v>74</v>
      </c>
      <c r="AF42" t="s">
        <v>74</v>
      </c>
      <c r="AG42">
        <v>29</v>
      </c>
      <c r="AH42">
        <v>8</v>
      </c>
      <c r="AI42">
        <v>8</v>
      </c>
      <c r="AJ42">
        <v>0</v>
      </c>
      <c r="AK42">
        <v>18</v>
      </c>
      <c r="AL42" t="s">
        <v>907</v>
      </c>
      <c r="AM42" t="s">
        <v>908</v>
      </c>
      <c r="AN42" t="s">
        <v>909</v>
      </c>
      <c r="AO42" t="s">
        <v>910</v>
      </c>
      <c r="AP42" t="s">
        <v>911</v>
      </c>
      <c r="AQ42" t="s">
        <v>74</v>
      </c>
      <c r="AR42" t="s">
        <v>912</v>
      </c>
      <c r="AS42" t="s">
        <v>913</v>
      </c>
      <c r="AT42" t="s">
        <v>364</v>
      </c>
      <c r="AU42">
        <v>2017</v>
      </c>
      <c r="AV42">
        <v>20</v>
      </c>
      <c r="AW42">
        <v>4</v>
      </c>
      <c r="AX42" t="s">
        <v>74</v>
      </c>
      <c r="AY42" t="s">
        <v>74</v>
      </c>
      <c r="AZ42" t="s">
        <v>74</v>
      </c>
      <c r="BA42" t="s">
        <v>74</v>
      </c>
      <c r="BB42">
        <v>159</v>
      </c>
      <c r="BC42">
        <v>178</v>
      </c>
      <c r="BD42" t="s">
        <v>74</v>
      </c>
      <c r="BE42" t="s">
        <v>914</v>
      </c>
      <c r="BF42" t="str">
        <f>HYPERLINK("http://dx.doi.org/10.1515/cer-2017-0033","http://dx.doi.org/10.1515/cer-2017-0033")</f>
        <v>http://dx.doi.org/10.1515/cer-2017-0033</v>
      </c>
      <c r="BG42" t="s">
        <v>74</v>
      </c>
      <c r="BH42" t="s">
        <v>74</v>
      </c>
      <c r="BI42">
        <v>20</v>
      </c>
      <c r="BJ42" t="s">
        <v>915</v>
      </c>
      <c r="BK42" t="s">
        <v>184</v>
      </c>
      <c r="BL42" t="s">
        <v>916</v>
      </c>
      <c r="BM42" t="s">
        <v>917</v>
      </c>
      <c r="BN42" t="s">
        <v>74</v>
      </c>
      <c r="BO42" t="s">
        <v>918</v>
      </c>
      <c r="BP42" t="s">
        <v>74</v>
      </c>
      <c r="BQ42" t="s">
        <v>74</v>
      </c>
      <c r="BR42" t="s">
        <v>101</v>
      </c>
      <c r="BS42" t="s">
        <v>919</v>
      </c>
      <c r="BT42" t="str">
        <f>HYPERLINK("https%3A%2F%2Fwww.webofscience.com%2Fwos%2Fwoscc%2Ffull-record%2FWOS:000419689100009","View Full Record in Web of Science")</f>
        <v>View Full Record in Web of Science</v>
      </c>
    </row>
    <row r="43" spans="1:72" x14ac:dyDescent="0.25">
      <c r="A43" t="s">
        <v>72</v>
      </c>
      <c r="B43" t="s">
        <v>920</v>
      </c>
      <c r="C43" t="s">
        <v>74</v>
      </c>
      <c r="D43" t="s">
        <v>74</v>
      </c>
      <c r="E43" t="s">
        <v>74</v>
      </c>
      <c r="F43" t="s">
        <v>921</v>
      </c>
      <c r="G43" t="s">
        <v>74</v>
      </c>
      <c r="H43" t="s">
        <v>74</v>
      </c>
      <c r="I43" t="s">
        <v>922</v>
      </c>
      <c r="J43" t="s">
        <v>429</v>
      </c>
      <c r="K43" t="s">
        <v>74</v>
      </c>
      <c r="L43" t="s">
        <v>74</v>
      </c>
      <c r="M43" t="s">
        <v>430</v>
      </c>
      <c r="N43" t="s">
        <v>79</v>
      </c>
      <c r="O43" t="s">
        <v>74</v>
      </c>
      <c r="P43" t="s">
        <v>74</v>
      </c>
      <c r="Q43" t="s">
        <v>74</v>
      </c>
      <c r="R43" t="s">
        <v>74</v>
      </c>
      <c r="S43" t="s">
        <v>74</v>
      </c>
      <c r="T43" t="s">
        <v>923</v>
      </c>
      <c r="U43" t="s">
        <v>74</v>
      </c>
      <c r="V43" t="s">
        <v>924</v>
      </c>
      <c r="W43" t="s">
        <v>925</v>
      </c>
      <c r="X43" t="s">
        <v>926</v>
      </c>
      <c r="Y43" t="s">
        <v>927</v>
      </c>
      <c r="Z43" t="s">
        <v>928</v>
      </c>
      <c r="AA43" t="s">
        <v>929</v>
      </c>
      <c r="AB43" t="s">
        <v>930</v>
      </c>
      <c r="AC43" t="s">
        <v>74</v>
      </c>
      <c r="AD43" t="s">
        <v>74</v>
      </c>
      <c r="AE43" t="s">
        <v>74</v>
      </c>
      <c r="AF43" t="s">
        <v>74</v>
      </c>
      <c r="AG43">
        <v>22</v>
      </c>
      <c r="AH43">
        <v>0</v>
      </c>
      <c r="AI43">
        <v>0</v>
      </c>
      <c r="AJ43">
        <v>0</v>
      </c>
      <c r="AK43">
        <v>0</v>
      </c>
      <c r="AL43" t="s">
        <v>439</v>
      </c>
      <c r="AM43" t="s">
        <v>440</v>
      </c>
      <c r="AN43" t="s">
        <v>441</v>
      </c>
      <c r="AO43" t="s">
        <v>442</v>
      </c>
      <c r="AP43" t="s">
        <v>443</v>
      </c>
      <c r="AQ43" t="s">
        <v>74</v>
      </c>
      <c r="AR43" t="s">
        <v>444</v>
      </c>
      <c r="AS43" t="s">
        <v>445</v>
      </c>
      <c r="AT43" t="s">
        <v>74</v>
      </c>
      <c r="AU43">
        <v>2016</v>
      </c>
      <c r="AV43" t="s">
        <v>74</v>
      </c>
      <c r="AW43">
        <v>6</v>
      </c>
      <c r="AX43" t="s">
        <v>74</v>
      </c>
      <c r="AY43" t="s">
        <v>74</v>
      </c>
      <c r="AZ43" t="s">
        <v>74</v>
      </c>
      <c r="BA43" t="s">
        <v>74</v>
      </c>
      <c r="BB43">
        <v>11</v>
      </c>
      <c r="BC43">
        <v>17</v>
      </c>
      <c r="BD43" t="s">
        <v>74</v>
      </c>
      <c r="BE43" t="s">
        <v>931</v>
      </c>
      <c r="BF43" t="str">
        <f>HYPERLINK("http://dx.doi.org/10.17223/19988613/44/2","http://dx.doi.org/10.17223/19988613/44/2")</f>
        <v>http://dx.doi.org/10.17223/19988613/44/2</v>
      </c>
      <c r="BG43" t="s">
        <v>74</v>
      </c>
      <c r="BH43" t="s">
        <v>74</v>
      </c>
      <c r="BI43">
        <v>7</v>
      </c>
      <c r="BJ43" t="s">
        <v>275</v>
      </c>
      <c r="BK43" t="s">
        <v>184</v>
      </c>
      <c r="BL43" t="s">
        <v>275</v>
      </c>
      <c r="BM43" t="s">
        <v>932</v>
      </c>
      <c r="BN43" t="s">
        <v>74</v>
      </c>
      <c r="BO43" t="s">
        <v>322</v>
      </c>
      <c r="BP43" t="s">
        <v>74</v>
      </c>
      <c r="BQ43" t="s">
        <v>74</v>
      </c>
      <c r="BR43" t="s">
        <v>101</v>
      </c>
      <c r="BS43" t="s">
        <v>933</v>
      </c>
      <c r="BT43" t="str">
        <f>HYPERLINK("https%3A%2F%2Fwww.webofscience.com%2Fwos%2Fwoscc%2Ffull-record%2FWOS:000393188900002","View Full Record in Web of Science")</f>
        <v>View Full Record in Web of Science</v>
      </c>
    </row>
    <row r="44" spans="1:72" x14ac:dyDescent="0.25">
      <c r="A44" t="s">
        <v>72</v>
      </c>
      <c r="B44" t="s">
        <v>934</v>
      </c>
      <c r="C44" t="s">
        <v>74</v>
      </c>
      <c r="D44" t="s">
        <v>74</v>
      </c>
      <c r="E44" t="s">
        <v>74</v>
      </c>
      <c r="F44" t="s">
        <v>935</v>
      </c>
      <c r="G44" t="s">
        <v>74</v>
      </c>
      <c r="H44" t="s">
        <v>74</v>
      </c>
      <c r="I44" t="s">
        <v>936</v>
      </c>
      <c r="J44" t="s">
        <v>719</v>
      </c>
      <c r="K44" t="s">
        <v>74</v>
      </c>
      <c r="L44" t="s">
        <v>74</v>
      </c>
      <c r="M44" t="s">
        <v>430</v>
      </c>
      <c r="N44" t="s">
        <v>79</v>
      </c>
      <c r="O44" t="s">
        <v>74</v>
      </c>
      <c r="P44" t="s">
        <v>74</v>
      </c>
      <c r="Q44" t="s">
        <v>74</v>
      </c>
      <c r="R44" t="s">
        <v>74</v>
      </c>
      <c r="S44" t="s">
        <v>74</v>
      </c>
      <c r="T44" t="s">
        <v>937</v>
      </c>
      <c r="U44" t="s">
        <v>74</v>
      </c>
      <c r="V44" t="s">
        <v>938</v>
      </c>
      <c r="W44" t="s">
        <v>939</v>
      </c>
      <c r="X44" t="s">
        <v>940</v>
      </c>
      <c r="Y44" t="s">
        <v>941</v>
      </c>
      <c r="Z44" t="s">
        <v>942</v>
      </c>
      <c r="AA44" t="s">
        <v>74</v>
      </c>
      <c r="AB44" t="s">
        <v>74</v>
      </c>
      <c r="AC44" t="s">
        <v>74</v>
      </c>
      <c r="AD44" t="s">
        <v>74</v>
      </c>
      <c r="AE44" t="s">
        <v>74</v>
      </c>
      <c r="AF44" t="s">
        <v>74</v>
      </c>
      <c r="AG44">
        <v>23</v>
      </c>
      <c r="AH44">
        <v>0</v>
      </c>
      <c r="AI44">
        <v>0</v>
      </c>
      <c r="AJ44">
        <v>0</v>
      </c>
      <c r="AK44">
        <v>0</v>
      </c>
      <c r="AL44" t="s">
        <v>439</v>
      </c>
      <c r="AM44" t="s">
        <v>440</v>
      </c>
      <c r="AN44" t="s">
        <v>441</v>
      </c>
      <c r="AO44" t="s">
        <v>728</v>
      </c>
      <c r="AP44" t="s">
        <v>729</v>
      </c>
      <c r="AQ44" t="s">
        <v>74</v>
      </c>
      <c r="AR44" t="s">
        <v>730</v>
      </c>
      <c r="AS44" t="s">
        <v>731</v>
      </c>
      <c r="AT44" t="s">
        <v>295</v>
      </c>
      <c r="AU44">
        <v>2023</v>
      </c>
      <c r="AV44" t="s">
        <v>74</v>
      </c>
      <c r="AW44">
        <v>487</v>
      </c>
      <c r="AX44" t="s">
        <v>74</v>
      </c>
      <c r="AY44" t="s">
        <v>74</v>
      </c>
      <c r="AZ44" t="s">
        <v>74</v>
      </c>
      <c r="BA44" t="s">
        <v>74</v>
      </c>
      <c r="BB44">
        <v>168</v>
      </c>
      <c r="BC44">
        <v>175</v>
      </c>
      <c r="BD44" t="s">
        <v>74</v>
      </c>
      <c r="BE44" t="s">
        <v>943</v>
      </c>
      <c r="BF44" t="str">
        <f>HYPERLINK("http://dx.doi.org/10.17223/15617793/487/19","http://dx.doi.org/10.17223/15617793/487/19")</f>
        <v>http://dx.doi.org/10.17223/15617793/487/19</v>
      </c>
      <c r="BG44" t="s">
        <v>74</v>
      </c>
      <c r="BH44" t="s">
        <v>74</v>
      </c>
      <c r="BI44">
        <v>8</v>
      </c>
      <c r="BJ44" t="s">
        <v>734</v>
      </c>
      <c r="BK44" t="s">
        <v>184</v>
      </c>
      <c r="BL44" t="s">
        <v>735</v>
      </c>
      <c r="BM44" t="s">
        <v>944</v>
      </c>
      <c r="BN44" t="s">
        <v>74</v>
      </c>
      <c r="BO44" t="s">
        <v>74</v>
      </c>
      <c r="BP44" t="s">
        <v>74</v>
      </c>
      <c r="BQ44" t="s">
        <v>74</v>
      </c>
      <c r="BR44" t="s">
        <v>101</v>
      </c>
      <c r="BS44" t="s">
        <v>945</v>
      </c>
      <c r="BT44" t="str">
        <f>HYPERLINK("https%3A%2F%2Fwww.webofscience.com%2Fwos%2Fwoscc%2Ffull-record%2FWOS:001019080300019","View Full Record in Web of Science")</f>
        <v>View Full Record in Web of Science</v>
      </c>
    </row>
    <row r="45" spans="1:72" x14ac:dyDescent="0.25">
      <c r="A45" t="s">
        <v>72</v>
      </c>
      <c r="B45" t="s">
        <v>946</v>
      </c>
      <c r="C45" t="s">
        <v>74</v>
      </c>
      <c r="D45" t="s">
        <v>74</v>
      </c>
      <c r="E45" t="s">
        <v>74</v>
      </c>
      <c r="F45" t="s">
        <v>947</v>
      </c>
      <c r="G45" t="s">
        <v>74</v>
      </c>
      <c r="H45" t="s">
        <v>74</v>
      </c>
      <c r="I45" t="s">
        <v>948</v>
      </c>
      <c r="J45" t="s">
        <v>949</v>
      </c>
      <c r="K45" t="s">
        <v>74</v>
      </c>
      <c r="L45" t="s">
        <v>74</v>
      </c>
      <c r="M45" t="s">
        <v>78</v>
      </c>
      <c r="N45" t="s">
        <v>79</v>
      </c>
      <c r="O45" t="s">
        <v>74</v>
      </c>
      <c r="P45" t="s">
        <v>74</v>
      </c>
      <c r="Q45" t="s">
        <v>74</v>
      </c>
      <c r="R45" t="s">
        <v>74</v>
      </c>
      <c r="S45" t="s">
        <v>74</v>
      </c>
      <c r="T45" t="s">
        <v>74</v>
      </c>
      <c r="U45" t="s">
        <v>950</v>
      </c>
      <c r="V45" t="s">
        <v>951</v>
      </c>
      <c r="W45" t="s">
        <v>952</v>
      </c>
      <c r="X45" t="s">
        <v>953</v>
      </c>
      <c r="Y45" t="s">
        <v>954</v>
      </c>
      <c r="Z45" t="s">
        <v>955</v>
      </c>
      <c r="AA45" t="s">
        <v>956</v>
      </c>
      <c r="AB45" t="s">
        <v>957</v>
      </c>
      <c r="AC45" t="s">
        <v>958</v>
      </c>
      <c r="AD45" t="s">
        <v>958</v>
      </c>
      <c r="AE45" t="s">
        <v>959</v>
      </c>
      <c r="AF45" t="s">
        <v>74</v>
      </c>
      <c r="AG45">
        <v>559</v>
      </c>
      <c r="AH45">
        <v>25</v>
      </c>
      <c r="AI45">
        <v>25</v>
      </c>
      <c r="AJ45">
        <v>3</v>
      </c>
      <c r="AK45">
        <v>44</v>
      </c>
      <c r="AL45" t="s">
        <v>174</v>
      </c>
      <c r="AM45" t="s">
        <v>175</v>
      </c>
      <c r="AN45" t="s">
        <v>176</v>
      </c>
      <c r="AO45" t="s">
        <v>960</v>
      </c>
      <c r="AP45" t="s">
        <v>961</v>
      </c>
      <c r="AQ45" t="s">
        <v>74</v>
      </c>
      <c r="AR45" t="s">
        <v>962</v>
      </c>
      <c r="AS45" t="s">
        <v>963</v>
      </c>
      <c r="AT45" t="s">
        <v>872</v>
      </c>
      <c r="AU45">
        <v>2019</v>
      </c>
      <c r="AV45">
        <v>84</v>
      </c>
      <c r="AW45">
        <v>3</v>
      </c>
      <c r="AX45" t="s">
        <v>74</v>
      </c>
      <c r="AY45" t="s">
        <v>74</v>
      </c>
      <c r="AZ45" t="s">
        <v>74</v>
      </c>
      <c r="BA45" t="s">
        <v>74</v>
      </c>
      <c r="BB45">
        <v>7</v>
      </c>
      <c r="BC45">
        <v>184</v>
      </c>
      <c r="BD45" t="s">
        <v>74</v>
      </c>
      <c r="BE45" t="s">
        <v>964</v>
      </c>
      <c r="BF45" t="str">
        <f>HYPERLINK("http://dx.doi.org/10.1111/mono.12410","http://dx.doi.org/10.1111/mono.12410")</f>
        <v>http://dx.doi.org/10.1111/mono.12410</v>
      </c>
      <c r="BG45" t="s">
        <v>74</v>
      </c>
      <c r="BH45" t="s">
        <v>74</v>
      </c>
      <c r="BI45">
        <v>178</v>
      </c>
      <c r="BJ45" t="s">
        <v>965</v>
      </c>
      <c r="BK45" t="s">
        <v>98</v>
      </c>
      <c r="BL45" t="s">
        <v>137</v>
      </c>
      <c r="BM45" t="s">
        <v>966</v>
      </c>
      <c r="BN45">
        <v>31503346</v>
      </c>
      <c r="BO45" t="s">
        <v>74</v>
      </c>
      <c r="BP45" t="s">
        <v>74</v>
      </c>
      <c r="BQ45" t="s">
        <v>74</v>
      </c>
      <c r="BR45" t="s">
        <v>101</v>
      </c>
      <c r="BS45" t="s">
        <v>967</v>
      </c>
      <c r="BT45" t="str">
        <f>HYPERLINK("https%3A%2F%2Fwww.webofscience.com%2Fwos%2Fwoscc%2Ffull-record%2FWOS:000484914000001","View Full Record in Web of Science")</f>
        <v>View Full Record in Web of Science</v>
      </c>
    </row>
    <row r="46" spans="1:72" x14ac:dyDescent="0.25">
      <c r="A46" t="s">
        <v>72</v>
      </c>
      <c r="B46" t="s">
        <v>968</v>
      </c>
      <c r="C46" t="s">
        <v>74</v>
      </c>
      <c r="D46" t="s">
        <v>74</v>
      </c>
      <c r="E46" t="s">
        <v>74</v>
      </c>
      <c r="F46" t="s">
        <v>969</v>
      </c>
      <c r="G46" t="s">
        <v>74</v>
      </c>
      <c r="H46" t="s">
        <v>74</v>
      </c>
      <c r="I46" t="s">
        <v>970</v>
      </c>
      <c r="J46" t="s">
        <v>971</v>
      </c>
      <c r="K46" t="s">
        <v>74</v>
      </c>
      <c r="L46" t="s">
        <v>74</v>
      </c>
      <c r="M46" t="s">
        <v>430</v>
      </c>
      <c r="N46" t="s">
        <v>79</v>
      </c>
      <c r="O46" t="s">
        <v>74</v>
      </c>
      <c r="P46" t="s">
        <v>74</v>
      </c>
      <c r="Q46" t="s">
        <v>74</v>
      </c>
      <c r="R46" t="s">
        <v>74</v>
      </c>
      <c r="S46" t="s">
        <v>74</v>
      </c>
      <c r="T46" t="s">
        <v>74</v>
      </c>
      <c r="U46" t="s">
        <v>74</v>
      </c>
      <c r="V46" t="s">
        <v>972</v>
      </c>
      <c r="W46" t="s">
        <v>74</v>
      </c>
      <c r="X46" t="s">
        <v>74</v>
      </c>
      <c r="Y46" t="s">
        <v>74</v>
      </c>
      <c r="Z46" t="s">
        <v>74</v>
      </c>
      <c r="AA46" t="s">
        <v>74</v>
      </c>
      <c r="AB46" t="s">
        <v>74</v>
      </c>
      <c r="AC46" t="s">
        <v>74</v>
      </c>
      <c r="AD46" t="s">
        <v>74</v>
      </c>
      <c r="AE46" t="s">
        <v>74</v>
      </c>
      <c r="AF46" t="s">
        <v>74</v>
      </c>
      <c r="AG46">
        <v>3</v>
      </c>
      <c r="AH46">
        <v>0</v>
      </c>
      <c r="AI46">
        <v>0</v>
      </c>
      <c r="AJ46">
        <v>0</v>
      </c>
      <c r="AK46">
        <v>0</v>
      </c>
      <c r="AL46" t="s">
        <v>973</v>
      </c>
      <c r="AM46" t="s">
        <v>974</v>
      </c>
      <c r="AN46" t="s">
        <v>975</v>
      </c>
      <c r="AO46" t="s">
        <v>976</v>
      </c>
      <c r="AP46" t="s">
        <v>74</v>
      </c>
      <c r="AQ46" t="s">
        <v>74</v>
      </c>
      <c r="AR46" t="s">
        <v>977</v>
      </c>
      <c r="AS46" t="s">
        <v>978</v>
      </c>
      <c r="AT46" t="s">
        <v>74</v>
      </c>
      <c r="AU46">
        <v>2008</v>
      </c>
      <c r="AV46" t="s">
        <v>74</v>
      </c>
      <c r="AW46">
        <v>36</v>
      </c>
      <c r="AX46" t="s">
        <v>74</v>
      </c>
      <c r="AY46" t="s">
        <v>74</v>
      </c>
      <c r="AZ46" t="s">
        <v>74</v>
      </c>
      <c r="BA46" t="s">
        <v>74</v>
      </c>
      <c r="BB46">
        <v>245</v>
      </c>
      <c r="BC46">
        <v>258</v>
      </c>
      <c r="BD46" t="s">
        <v>74</v>
      </c>
      <c r="BE46" t="s">
        <v>74</v>
      </c>
      <c r="BF46" t="s">
        <v>74</v>
      </c>
      <c r="BG46" t="s">
        <v>74</v>
      </c>
      <c r="BH46" t="s">
        <v>74</v>
      </c>
      <c r="BI46">
        <v>14</v>
      </c>
      <c r="BJ46" t="s">
        <v>893</v>
      </c>
      <c r="BK46" t="s">
        <v>184</v>
      </c>
      <c r="BL46" t="s">
        <v>893</v>
      </c>
      <c r="BM46" t="s">
        <v>979</v>
      </c>
      <c r="BN46" t="s">
        <v>74</v>
      </c>
      <c r="BO46" t="s">
        <v>74</v>
      </c>
      <c r="BP46" t="s">
        <v>74</v>
      </c>
      <c r="BQ46" t="s">
        <v>74</v>
      </c>
      <c r="BR46" t="s">
        <v>101</v>
      </c>
      <c r="BS46" t="s">
        <v>980</v>
      </c>
      <c r="BT46" t="str">
        <f>HYPERLINK("https%3A%2F%2Fwww.webofscience.com%2Fwos%2Fwoscc%2Ffull-record%2FWOS:000421896200012","View Full Record in Web of Science")</f>
        <v>View Full Record in Web of Science</v>
      </c>
    </row>
    <row r="47" spans="1:72" x14ac:dyDescent="0.25">
      <c r="A47" t="s">
        <v>72</v>
      </c>
      <c r="B47" t="s">
        <v>981</v>
      </c>
      <c r="C47" t="s">
        <v>74</v>
      </c>
      <c r="D47" t="s">
        <v>74</v>
      </c>
      <c r="E47" t="s">
        <v>74</v>
      </c>
      <c r="F47" t="s">
        <v>981</v>
      </c>
      <c r="G47" t="s">
        <v>74</v>
      </c>
      <c r="H47" t="s">
        <v>74</v>
      </c>
      <c r="I47" t="s">
        <v>982</v>
      </c>
      <c r="J47" t="s">
        <v>983</v>
      </c>
      <c r="K47" t="s">
        <v>74</v>
      </c>
      <c r="L47" t="s">
        <v>74</v>
      </c>
      <c r="M47" t="s">
        <v>984</v>
      </c>
      <c r="N47" t="s">
        <v>79</v>
      </c>
      <c r="O47" t="s">
        <v>74</v>
      </c>
      <c r="P47" t="s">
        <v>74</v>
      </c>
      <c r="Q47" t="s">
        <v>74</v>
      </c>
      <c r="R47" t="s">
        <v>74</v>
      </c>
      <c r="S47" t="s">
        <v>74</v>
      </c>
      <c r="T47" t="s">
        <v>985</v>
      </c>
      <c r="U47" t="s">
        <v>986</v>
      </c>
      <c r="V47" t="s">
        <v>987</v>
      </c>
      <c r="W47" t="s">
        <v>74</v>
      </c>
      <c r="X47" t="s">
        <v>74</v>
      </c>
      <c r="Y47" t="s">
        <v>988</v>
      </c>
      <c r="Z47" t="s">
        <v>74</v>
      </c>
      <c r="AA47" t="s">
        <v>74</v>
      </c>
      <c r="AB47" t="s">
        <v>74</v>
      </c>
      <c r="AC47" t="s">
        <v>74</v>
      </c>
      <c r="AD47" t="s">
        <v>74</v>
      </c>
      <c r="AE47" t="s">
        <v>74</v>
      </c>
      <c r="AF47" t="s">
        <v>74</v>
      </c>
      <c r="AG47">
        <v>15</v>
      </c>
      <c r="AH47">
        <v>7</v>
      </c>
      <c r="AI47">
        <v>7</v>
      </c>
      <c r="AJ47">
        <v>1</v>
      </c>
      <c r="AK47">
        <v>54</v>
      </c>
      <c r="AL47" t="s">
        <v>989</v>
      </c>
      <c r="AM47" t="s">
        <v>990</v>
      </c>
      <c r="AN47" t="s">
        <v>991</v>
      </c>
      <c r="AO47" t="s">
        <v>992</v>
      </c>
      <c r="AP47" t="s">
        <v>993</v>
      </c>
      <c r="AQ47" t="s">
        <v>74</v>
      </c>
      <c r="AR47" t="s">
        <v>994</v>
      </c>
      <c r="AS47" t="s">
        <v>995</v>
      </c>
      <c r="AT47" t="s">
        <v>74</v>
      </c>
      <c r="AU47">
        <v>1994</v>
      </c>
      <c r="AV47">
        <v>26</v>
      </c>
      <c r="AW47">
        <v>4</v>
      </c>
      <c r="AX47" t="s">
        <v>74</v>
      </c>
      <c r="AY47" t="s">
        <v>74</v>
      </c>
      <c r="AZ47" t="s">
        <v>74</v>
      </c>
      <c r="BA47" t="s">
        <v>74</v>
      </c>
      <c r="BB47">
        <v>333</v>
      </c>
      <c r="BC47" t="s">
        <v>891</v>
      </c>
      <c r="BD47" t="s">
        <v>74</v>
      </c>
      <c r="BE47" t="s">
        <v>74</v>
      </c>
      <c r="BF47" t="s">
        <v>74</v>
      </c>
      <c r="BG47" t="s">
        <v>74</v>
      </c>
      <c r="BH47" t="s">
        <v>74</v>
      </c>
      <c r="BI47">
        <v>0</v>
      </c>
      <c r="BJ47" t="s">
        <v>162</v>
      </c>
      <c r="BK47" t="s">
        <v>98</v>
      </c>
      <c r="BL47" t="s">
        <v>162</v>
      </c>
      <c r="BM47" t="s">
        <v>996</v>
      </c>
      <c r="BN47" t="s">
        <v>74</v>
      </c>
      <c r="BO47" t="s">
        <v>74</v>
      </c>
      <c r="BP47" t="s">
        <v>74</v>
      </c>
      <c r="BQ47" t="s">
        <v>74</v>
      </c>
      <c r="BR47" t="s">
        <v>101</v>
      </c>
      <c r="BS47" t="s">
        <v>997</v>
      </c>
      <c r="BT47" t="str">
        <f>HYPERLINK("https%3A%2F%2Fwww.webofscience.com%2Fwos%2Fwoscc%2Ffull-record%2FWOS:A1994QG72500002","View Full Record in Web of Science")</f>
        <v>View Full Record in Web of Science</v>
      </c>
    </row>
    <row r="48" spans="1:72" x14ac:dyDescent="0.25">
      <c r="A48" t="s">
        <v>72</v>
      </c>
      <c r="B48" t="s">
        <v>998</v>
      </c>
      <c r="C48" t="s">
        <v>74</v>
      </c>
      <c r="D48" t="s">
        <v>74</v>
      </c>
      <c r="E48" t="s">
        <v>74</v>
      </c>
      <c r="F48" t="s">
        <v>999</v>
      </c>
      <c r="G48" t="s">
        <v>74</v>
      </c>
      <c r="H48" t="s">
        <v>74</v>
      </c>
      <c r="I48" t="s">
        <v>1000</v>
      </c>
      <c r="J48" t="s">
        <v>1001</v>
      </c>
      <c r="K48" t="s">
        <v>74</v>
      </c>
      <c r="L48" t="s">
        <v>74</v>
      </c>
      <c r="M48" t="s">
        <v>430</v>
      </c>
      <c r="N48" t="s">
        <v>79</v>
      </c>
      <c r="O48" t="s">
        <v>74</v>
      </c>
      <c r="P48" t="s">
        <v>74</v>
      </c>
      <c r="Q48" t="s">
        <v>74</v>
      </c>
      <c r="R48" t="s">
        <v>74</v>
      </c>
      <c r="S48" t="s">
        <v>74</v>
      </c>
      <c r="T48" t="s">
        <v>1002</v>
      </c>
      <c r="U48" t="s">
        <v>74</v>
      </c>
      <c r="V48" t="s">
        <v>1003</v>
      </c>
      <c r="W48" t="s">
        <v>1004</v>
      </c>
      <c r="X48" t="s">
        <v>74</v>
      </c>
      <c r="Y48" t="s">
        <v>1005</v>
      </c>
      <c r="Z48" t="s">
        <v>1006</v>
      </c>
      <c r="AA48" t="s">
        <v>74</v>
      </c>
      <c r="AB48" t="s">
        <v>74</v>
      </c>
      <c r="AC48" t="s">
        <v>74</v>
      </c>
      <c r="AD48" t="s">
        <v>74</v>
      </c>
      <c r="AE48" t="s">
        <v>74</v>
      </c>
      <c r="AF48" t="s">
        <v>74</v>
      </c>
      <c r="AG48">
        <v>2</v>
      </c>
      <c r="AH48">
        <v>0</v>
      </c>
      <c r="AI48">
        <v>0</v>
      </c>
      <c r="AJ48">
        <v>0</v>
      </c>
      <c r="AK48">
        <v>0</v>
      </c>
      <c r="AL48" t="s">
        <v>1007</v>
      </c>
      <c r="AM48" t="s">
        <v>1008</v>
      </c>
      <c r="AN48" t="s">
        <v>1009</v>
      </c>
      <c r="AO48" t="s">
        <v>1010</v>
      </c>
      <c r="AP48" t="s">
        <v>74</v>
      </c>
      <c r="AQ48" t="s">
        <v>74</v>
      </c>
      <c r="AR48" t="s">
        <v>1011</v>
      </c>
      <c r="AS48" t="s">
        <v>1012</v>
      </c>
      <c r="AT48" t="s">
        <v>74</v>
      </c>
      <c r="AU48">
        <v>2021</v>
      </c>
      <c r="AV48" t="s">
        <v>74</v>
      </c>
      <c r="AW48">
        <v>35</v>
      </c>
      <c r="AX48" t="s">
        <v>74</v>
      </c>
      <c r="AY48" t="s">
        <v>74</v>
      </c>
      <c r="AZ48" t="s">
        <v>74</v>
      </c>
      <c r="BA48" t="s">
        <v>74</v>
      </c>
      <c r="BB48">
        <v>117</v>
      </c>
      <c r="BC48">
        <v>136</v>
      </c>
      <c r="BD48" t="s">
        <v>74</v>
      </c>
      <c r="BE48" t="s">
        <v>1013</v>
      </c>
      <c r="BF48" t="str">
        <f>HYPERLINK("http://dx.doi.org/10.31902/fll.35.2021.6","http://dx.doi.org/10.31902/fll.35.2021.6")</f>
        <v>http://dx.doi.org/10.31902/fll.35.2021.6</v>
      </c>
      <c r="BG48" t="s">
        <v>74</v>
      </c>
      <c r="BH48" t="s">
        <v>74</v>
      </c>
      <c r="BI48">
        <v>20</v>
      </c>
      <c r="BJ48" t="s">
        <v>487</v>
      </c>
      <c r="BK48" t="s">
        <v>184</v>
      </c>
      <c r="BL48" t="s">
        <v>488</v>
      </c>
      <c r="BM48" t="s">
        <v>1014</v>
      </c>
      <c r="BN48" t="s">
        <v>74</v>
      </c>
      <c r="BO48" t="s">
        <v>762</v>
      </c>
      <c r="BP48" t="s">
        <v>74</v>
      </c>
      <c r="BQ48" t="s">
        <v>74</v>
      </c>
      <c r="BR48" t="s">
        <v>101</v>
      </c>
      <c r="BS48" t="s">
        <v>1015</v>
      </c>
      <c r="BT48" t="str">
        <f>HYPERLINK("https%3A%2F%2Fwww.webofscience.com%2Fwos%2Fwoscc%2Ffull-record%2FWOS:000727959500006","View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2023-10-09T06:24:22Z</dcterms:created>
  <dcterms:modified xsi:type="dcterms:W3CDTF">2023-10-11T09:53:24Z</dcterms:modified>
</cp:coreProperties>
</file>